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threadedcomments/threadedcomment.xml" ContentType="application/vnd.ms-excel.threadedcomments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a9a2972eef45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사용법·산식" sheetId="1" r:id="Rdf28dafa76034cf6"/>
    <x:sheet xmlns:r="http://schemas.openxmlformats.org/officeDocument/2006/relationships" name="원자료" sheetId="2" r:id="Rc70f9b5ae51143be"/>
    <x:sheet xmlns:r="http://schemas.openxmlformats.org/officeDocument/2006/relationships" name="최종 종합지수" sheetId="3" r:id="R23ab286e0b6a4386"/>
    <x:sheet xmlns:r="http://schemas.openxmlformats.org/officeDocument/2006/relationships" name="배율·족쇄·난이도" sheetId="4" r:id="R2bdf6c8f38424f2a"/>
    <x:sheet xmlns:r="http://schemas.openxmlformats.org/officeDocument/2006/relationships" name="피경면 순위" sheetId="5" r:id="Rbc3e1067c80746f4"/>
  </x:sheets>
</x:workbook>
</file>

<file path=xl/comments1.xml><?xml version="1.0" encoding="utf-8"?>
<x:comments xmlns:x="http://schemas.openxmlformats.org/spreadsheetml/2006/main">
  <x:authors>
    <x:author>tc={921CBA56-BAAB-A919-A3E6-52D926CC9353}</x:author>
    <x:author>tc={D2A22DB8-01E4-8E7B-FCBC-9C960D1FAF52}</x:author>
    <x:author>tc={5CD37281-6F10-489F-EBE0-4EB8923421A0}</x:author>
  </x:authors>
  <x:commentList>
    <x:comment ref="L4" authorId="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기본부담 = 족쇄 정규화×60% + 난이도 정규화×40%. 가중치는 '사용법·산식'에서 수정할 수 있습니다.</x:t>
        </x:r>
      </x:text>
    </x:comment>
    <x:comment ref="Q4" authorId="1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보상괴리 = 딜 백분위 − 최종부담 백분위. 양수는 부담 대비 과보상, 음수는 부담 대비 과소보상입니다.</x:t>
        </x:r>
      </x:text>
    </x:comment>
    <x:comment ref="R4" authorId="2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합리성점수 = 100 − |보상괴리|. 강함 순위가 아니라 설계상 부담과 보상의 정합성입니다.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%"/>
    <x:numFmt numFmtId="201" formatCode="0.0"/>
    <x:numFmt numFmtId="202" formatCode="0.000"/>
    <x:numFmt numFmtId="203" formatCode="0"/>
  </x:numFmts>
  <x:fonts count="7">
    <x:font>
      <x:sz val="11"/>
      <x:name val="Carlito"/>
    </x:font>
    <x:font>
      <x:b/>
      <x:sz val="18"/>
      <x:color rgb="FFFFFFFF"/>
      <x:name val="Malgun Gothic"/>
    </x:font>
    <x:font>
      <x:sz val="10"/>
      <x:color rgb="FF344054"/>
      <x:name val="Malgun Gothic"/>
    </x:font>
    <x:font>
      <x:b/>
      <x:sz val="10"/>
      <x:color rgb="FFFFFFFF"/>
      <x:name val="Malgun Gothic"/>
    </x:font>
    <x:font>
      <x:sz val="9"/>
      <x:color rgb="FF1D2939"/>
      <x:name val="Malgun Gothic"/>
    </x:font>
    <x:font>
      <x:sz val="9"/>
      <x:color rgb="FF344054"/>
      <x:name val="Malgun Gothic"/>
    </x:font>
    <x:font>
      <x:b/>
      <x:sz val="9"/>
      <x:color rgb="FF17243A"/>
      <x:name val="Malgun Gothic"/>
    </x:font>
  </x:fonts>
  <x:fills count="9">
    <x:fill>
      <x:patternFill patternType="none"/>
    </x:fill>
    <x:fill>
      <x:patternFill patternType="gray125"/>
    </x:fill>
    <x:fill>
      <x:patternFill patternType="solid">
        <x:fgColor rgb="FF17243A"/>
      </x:patternFill>
    </x:fill>
    <x:fill>
      <x:patternFill patternType="solid">
        <x:fgColor rgb="FFEAF1FF"/>
      </x:patternFill>
    </x:fill>
    <x:fill>
      <x:patternFill patternType="solid">
        <x:fgColor rgb="FF2F6BFF"/>
      </x:patternFill>
    </x:fill>
    <x:fill>
      <x:patternFill patternType="solid">
        <x:fgColor rgb="FFF2F4F7"/>
      </x:patternFill>
    </x:fill>
    <x:fill>
      <x:patternFill patternType="solid">
        <x:fgColor rgb="FFFFF9E6"/>
      </x:patternFill>
    </x:fill>
    <x:fill>
      <x:patternFill patternType="solid">
        <x:fgColor rgb="FFF8FAFC"/>
      </x:patternFill>
    </x:fill>
    <x:fill>
      <x:patternFill patternType="solid">
        <x:fgColor rgb="FFEEF4FF"/>
      </x:patternFill>
    </x:fill>
  </x:fills>
  <x:borders count="7">
    <x:border/>
    <x:border>
      <x:right style="thin">
        <x:color rgb="FF7EA2FF"/>
      </x:right>
    </x:border>
    <x:border>
      <x:left style="thin">
        <x:color rgb="FF7EA2FF"/>
      </x:left>
    </x:border>
    <x:border>
      <x:left style="thin">
        <x:color rgb="FF7EA2FF"/>
      </x:left>
      <x:right style="thin">
        <x:color rgb="FF7EA2FF"/>
      </x:right>
    </x:border>
    <x:border>
      <x:bottom style="thin">
        <x:color rgb="FFD7DEE8"/>
      </x:bottom>
    </x:border>
    <x:border>
      <x:top style="thin">
        <x:color rgb="FFD7DEE8"/>
      </x:top>
      <x:bottom style="thin">
        <x:color rgb="FFD7DEE8"/>
      </x:bottom>
    </x:border>
    <x:border>
      <x:top style="thin">
        <x:color rgb="FFD7DEE8"/>
      </x:top>
    </x:border>
  </x:borders>
  <x:cellStyleXfs count="1">
    <x:xf numFmtId="0" fontId="0" fillId="0" borderId="0"/>
  </x:cellStyleXfs>
  <x:cellXfs count="8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0" fontId="3" fillId="4" borderId="3" xfId="0" applyNumberFormat="1" applyFont="1" applyFill="1" applyBorder="1"/>
    <x:xf numFmtId="0" fontId="3" fillId="4" borderId="3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vertical="center"/>
    </x:xf>
    <x:xf numFmtId="0" fontId="4" fillId="0" borderId="5" xfId="0" applyNumberFormat="1" applyFont="1" applyFill="1" applyBorder="1" applyAlignment="1">
      <x:alignment vertical="center"/>
    </x:xf>
    <x:xf numFmtId="0" fontId="4" fillId="0" borderId="6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0" xfId="0" applyNumberFormat="1" applyFont="1" applyFill="1" applyBorder="1" applyAlignment="1">
      <x:alignment wrapText="1"/>
    </x:xf>
    <x:xf numFmtId="0" fontId="6" fillId="5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center"/>
    </x:xf>
    <x:xf numFmtId="200" fontId="0" fillId="0" borderId="0" xfId="0" applyNumberFormat="1" applyFont="1" applyFill="1" applyBorder="1" applyAlignment="1">
      <x:alignment vertical="center"/>
    </x:xf>
    <x:xf numFmtId="201" fontId="0" fillId="0" borderId="0" xfId="0" applyNumberFormat="1" applyFont="1" applyFill="1" applyBorder="1" applyAlignment="1">
      <x:alignment vertical="center"/>
    </x:xf>
    <x:xf numFmtId="0" fontId="6" fillId="5" borderId="0" xfId="0" applyNumberFormat="1" applyFont="1" applyFill="1" applyBorder="1" applyAlignment="1">
      <x:alignment vertical="center" wrapText="1"/>
    </x:xf>
    <x:xf numFmtId="0" fontId="5" fillId="5" borderId="0" xfId="0" applyNumberFormat="1" applyFont="1" applyFill="1" applyBorder="1" applyAlignment="1">
      <x:alignment vertical="center" wrapText="1"/>
    </x:xf>
    <x:xf numFmtId="202" fontId="0" fillId="0" borderId="0" xfId="0" applyNumberFormat="1" applyFont="1" applyFill="1" applyBorder="1"/>
    <x:xf numFmtId="203" fontId="0" fillId="0" borderId="0" xfId="0" applyNumberFormat="1" applyFont="1" applyFill="1" applyBorder="1"/>
    <x:xf numFmtId="202" fontId="4" fillId="0" borderId="0" xfId="0" applyNumberFormat="1" applyFont="1" applyFill="1" applyBorder="1"/>
    <x:xf numFmtId="203" fontId="4" fillId="0" borderId="0" xfId="0" applyNumberFormat="1" applyFont="1" applyFill="1" applyBorder="1"/>
    <x:xf numFmtId="201" fontId="4" fillId="0" borderId="0" xfId="0" applyNumberFormat="1" applyFont="1" applyFill="1" applyBorder="1"/>
    <x:xf numFmtId="202" fontId="4" fillId="0" borderId="4" xfId="0" applyNumberFormat="1" applyFont="1" applyFill="1" applyBorder="1"/>
    <x:xf numFmtId="203" fontId="4" fillId="0" borderId="4" xfId="0" applyNumberFormat="1" applyFont="1" applyFill="1" applyBorder="1"/>
    <x:xf numFmtId="201" fontId="4" fillId="0" borderId="4" xfId="0" applyNumberFormat="1" applyFont="1" applyFill="1" applyBorder="1"/>
    <x:xf numFmtId="202" fontId="4" fillId="0" borderId="5" xfId="0" applyNumberFormat="1" applyFont="1" applyFill="1" applyBorder="1"/>
    <x:xf numFmtId="203" fontId="4" fillId="0" borderId="5" xfId="0" applyNumberFormat="1" applyFont="1" applyFill="1" applyBorder="1"/>
    <x:xf numFmtId="201" fontId="4" fillId="0" borderId="5" xfId="0" applyNumberFormat="1" applyFont="1" applyFill="1" applyBorder="1"/>
    <x:xf numFmtId="202" fontId="4" fillId="0" borderId="6" xfId="0" applyNumberFormat="1" applyFont="1" applyFill="1" applyBorder="1"/>
    <x:xf numFmtId="203" fontId="4" fillId="0" borderId="6" xfId="0" applyNumberFormat="1" applyFont="1" applyFill="1" applyBorder="1"/>
    <x:xf numFmtId="201" fontId="4" fillId="0" borderId="6" xfId="0" applyNumberFormat="1" applyFont="1" applyFill="1" applyBorder="1"/>
    <x:xf numFmtId="202" fontId="4" fillId="0" borderId="4" xfId="0" applyNumberFormat="1" applyFont="1" applyFill="1" applyBorder="1" applyAlignment="1">
      <x:alignment vertical="center"/>
    </x:xf>
    <x:xf numFmtId="203" fontId="4" fillId="0" borderId="4" xfId="0" applyNumberFormat="1" applyFont="1" applyFill="1" applyBorder="1" applyAlignment="1">
      <x:alignment vertical="center"/>
    </x:xf>
    <x:xf numFmtId="201" fontId="4" fillId="0" borderId="4" xfId="0" applyNumberFormat="1" applyFont="1" applyFill="1" applyBorder="1" applyAlignment="1">
      <x:alignment vertical="center"/>
    </x:xf>
    <x:xf numFmtId="202" fontId="4" fillId="0" borderId="5" xfId="0" applyNumberFormat="1" applyFont="1" applyFill="1" applyBorder="1" applyAlignment="1">
      <x:alignment vertical="center"/>
    </x:xf>
    <x:xf numFmtId="203" fontId="4" fillId="0" borderId="5" xfId="0" applyNumberFormat="1" applyFont="1" applyFill="1" applyBorder="1" applyAlignment="1">
      <x:alignment vertical="center"/>
    </x:xf>
    <x:xf numFmtId="201" fontId="4" fillId="0" borderId="5" xfId="0" applyNumberFormat="1" applyFont="1" applyFill="1" applyBorder="1" applyAlignment="1">
      <x:alignment vertical="center"/>
    </x:xf>
    <x:xf numFmtId="202" fontId="4" fillId="0" borderId="6" xfId="0" applyNumberFormat="1" applyFont="1" applyFill="1" applyBorder="1" applyAlignment="1">
      <x:alignment vertical="center"/>
    </x:xf>
    <x:xf numFmtId="203" fontId="4" fillId="0" borderId="6" xfId="0" applyNumberFormat="1" applyFont="1" applyFill="1" applyBorder="1" applyAlignment="1">
      <x:alignment vertical="center"/>
    </x:xf>
    <x:xf numFmtId="201" fontId="4" fillId="0" borderId="6" xfId="0" applyNumberFormat="1" applyFont="1" applyFill="1" applyBorder="1" applyAlignment="1">
      <x:alignment vertical="center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203" fontId="4" fillId="6" borderId="4" xfId="0" applyNumberFormat="1" applyFont="1" applyFill="1" applyBorder="1" applyAlignment="1">
      <x:alignment vertical="center"/>
    </x:xf>
    <x:xf numFmtId="203" fontId="4" fillId="6" borderId="5" xfId="0" applyNumberFormat="1" applyFont="1" applyFill="1" applyBorder="1" applyAlignment="1">
      <x:alignment vertical="center"/>
    </x:xf>
    <x:xf numFmtId="203" fontId="4" fillId="6" borderId="6" xfId="0" applyNumberFormat="1" applyFont="1" applyFill="1" applyBorder="1" applyAlignment="1">
      <x:alignment vertical="center"/>
    </x:xf>
    <x:xf numFmtId="201" fontId="4" fillId="7" borderId="4" xfId="0" applyNumberFormat="1" applyFont="1" applyFill="1" applyBorder="1" applyAlignment="1">
      <x:alignment vertical="center"/>
    </x:xf>
    <x:xf numFmtId="0" fontId="4" fillId="7" borderId="4" xfId="0" applyNumberFormat="1" applyFont="1" applyFill="1" applyBorder="1" applyAlignment="1">
      <x:alignment vertical="center"/>
    </x:xf>
    <x:xf numFmtId="201" fontId="4" fillId="7" borderId="5" xfId="0" applyNumberFormat="1" applyFont="1" applyFill="1" applyBorder="1" applyAlignment="1">
      <x:alignment vertical="center"/>
    </x:xf>
    <x:xf numFmtId="0" fontId="4" fillId="7" borderId="5" xfId="0" applyNumberFormat="1" applyFont="1" applyFill="1" applyBorder="1" applyAlignment="1">
      <x:alignment vertical="center"/>
    </x:xf>
    <x:xf numFmtId="201" fontId="4" fillId="7" borderId="6" xfId="0" applyNumberFormat="1" applyFont="1" applyFill="1" applyBorder="1" applyAlignment="1">
      <x:alignment vertical="center"/>
    </x:xf>
    <x:xf numFmtId="0" fontId="4" fillId="7" borderId="6" xfId="0" applyNumberFormat="1" applyFont="1" applyFill="1" applyBorder="1" applyAlignment="1">
      <x:alignment vertical="center"/>
    </x:xf>
    <x:xf numFmtId="0" fontId="4" fillId="8" borderId="4" xfId="0" applyNumberFormat="1" applyFont="1" applyFill="1" applyBorder="1" applyAlignment="1">
      <x:alignment vertical="center"/>
    </x:xf>
    <x:xf numFmtId="0" fontId="4" fillId="8" borderId="5" xfId="0" applyNumberFormat="1" applyFont="1" applyFill="1" applyBorder="1" applyAlignment="1">
      <x:alignment vertical="center"/>
    </x:xf>
    <x:xf numFmtId="0" fontId="4" fillId="8" borderId="6" xfId="0" applyNumberFormat="1" applyFont="1" applyFill="1" applyBorder="1" applyAlignment="1">
      <x:alignment vertical="center"/>
    </x:xf>
    <x:xf numFmtId="202" fontId="6" fillId="0" borderId="4" xfId="0" applyNumberFormat="1" applyFont="1" applyFill="1" applyBorder="1" applyAlignment="1">
      <x:alignment vertical="center"/>
    </x:xf>
    <x:xf numFmtId="202" fontId="6" fillId="0" borderId="5" xfId="0" applyNumberFormat="1" applyFont="1" applyFill="1" applyBorder="1" applyAlignment="1">
      <x:alignment vertical="center"/>
    </x:xf>
    <x:xf numFmtId="202" fontId="6" fillId="0" borderId="6" xfId="0" applyNumberFormat="1" applyFont="1" applyFill="1" applyBorder="1" applyAlignment="1">
      <x:alignment vertical="center"/>
    </x:xf>
  </x:cellXfs>
  <x:cellStyles count="1">
    <x:cellStyle name="Normal" xfId="0"/>
  </x:cellStyles>
  <x:dxfs count="3">
    <x:dxf>
      <x:font>
        <x:b/>
        <x:color rgb="FF9C0006"/>
      </x:font>
      <x:fill>
        <x:patternFill patternType="solid">
          <x:bgColor rgb="FFFADBD8"/>
        </x:patternFill>
      </x:fill>
    </x:dxf>
    <x:dxf>
      <x:font>
        <x:b/>
        <x:color rgb="FF1F4E78"/>
      </x:font>
      <x:fill>
        <x:patternFill patternType="solid">
          <x:bgColor rgb="FFD9EAF7"/>
        </x:patternFill>
      </x:fill>
    </x:dxf>
    <x:dxf>
      <x:font>
        <x:b/>
        <x:color rgb="FF006100"/>
      </x:font>
      <x:fill>
        <x:patternFill patternType="solid">
          <x:bgColor rgb="FFDDF4E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01da0df5f8c4eda" /><Relationship Type="http://schemas.openxmlformats.org/officeDocument/2006/relationships/theme" Target="/xl/theme/theme1.xml" Id="R50e8c474e6764aff" /><Relationship Type="http://schemas.openxmlformats.org/officeDocument/2006/relationships/sharedStrings" Target="/xl/sharedStrings.xml" Id="R7e019719dcb74687" /><Relationship Type="http://schemas.openxmlformats.org/officeDocument/2006/relationships/worksheet" Target="/xl/worksheets/sheet1.xml" Id="Rdf28dafa76034cf6" /><Relationship Type="http://schemas.openxmlformats.org/officeDocument/2006/relationships/worksheet" Target="/xl/worksheets/sheet2.xml" Id="Rc70f9b5ae51143be" /><Relationship Type="http://schemas.openxmlformats.org/officeDocument/2006/relationships/worksheet" Target="/xl/worksheets/sheet3.xml" Id="R23ab286e0b6a4386" /><Relationship Type="http://schemas.openxmlformats.org/officeDocument/2006/relationships/worksheet" Target="/xl/worksheets/sheet4.xml" Id="R2bdf6c8f38424f2a" /><Relationship Type="http://schemas.openxmlformats.org/officeDocument/2006/relationships/worksheet" Target="/xl/worksheets/sheet5.xml" Id="Rbc3e1067c80746f4" /><Relationship Type="http://schemas.microsoft.com/office/2017/10/relationships/person" Target="/xl/persons/person.xml" Id="R327e30e0e9aa45d0" /></Relationships>
</file>

<file path=xl/persons/person.xml><?xml version="1.0" encoding="utf-8"?>
<xltc:personList xmlns:xltc="http://schemas.microsoft.com/office/spreadsheetml/2018/threadedcomments">
  <xltc:person displayName="김병규" id="{0DD4223F-3A8A-4378-BCB2-98FCF8AA716A}"/>
</xltc:personList>
</file>

<file path=xl/tables/table1.xml><?xml version="1.0" encoding="utf-8"?>
<x:table xmlns:x="http://schemas.openxmlformats.org/spreadsheetml/2006/main" id="1" name="RawDataTable" displayName="RawDataTable" ref="A4:W100" headerRowCount="1" totalsRowCount="0" totalsRowShown="0">
  <x:autoFilter ref="A4:W100"/>
  <x:tableColumns count="23">
    <x:tableColumn id="1" name="계열"/>
    <x:tableColumn id="2" name="직업"/>
    <x:tableColumn id="3" name="세팅"/>
    <x:tableColumn id="4" name="배율 하한"/>
    <x:tableColumn id="5" name="배율 상한"/>
    <x:tableColumn id="6" name="평가배율"/>
    <x:tableColumn id="7" name="값 유형"/>
    <x:tableColumn id="8" name="족쇄 0~3"/>
    <x:tableColumn id="9" name="난이도 1~5"/>
    <x:tableColumn id="10" name="경면 0~5"/>
    <x:tableColumn id="11" name="피면 0~3"/>
    <x:tableColumn id="12" name="기본부담"/>
    <x:tableColumn id="13" name="방어취약"/>
    <x:tableColumn id="14" name="최종부담"/>
    <x:tableColumn id="15" name="딜 백분위"/>
    <x:tableColumn id="16" name="부담 백분위"/>
    <x:tableColumn id="17" name="보상괴리"/>
    <x:tableColumn id="18" name="합리성점수"/>
    <x:tableColumn id="19" name="판정"/>
    <x:tableColumn id="20" name="피경면점수"/>
    <x:tableColumn id="21" name="신뢰도"/>
    <x:tableColumn id="22" name="비고"/>
    <x:tableColumn id="23" name="근거 URL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DesignIndexTable" displayName="DesignIndexTable" ref="A4:N95" headerRowCount="1" totalsRowCount="0" totalsRowShown="0">
  <x:autoFilter ref="A4:N95"/>
  <x:tableColumns count="14">
    <x:tableColumn id="1" name="괴리순"/>
    <x:tableColumn id="2" name="직업"/>
    <x:tableColumn id="3" name="세팅"/>
    <x:tableColumn id="4" name="평가배율"/>
    <x:tableColumn id="5" name="족쇄"/>
    <x:tableColumn id="6" name="난이도"/>
    <x:tableColumn id="7" name="피경면"/>
    <x:tableColumn id="8" name="최종부담"/>
    <x:tableColumn id="9" name="딜 백분위"/>
    <x:tableColumn id="10" name="부담 백분위"/>
    <x:tableColumn id="11" name="보상괴리"/>
    <x:tableColumn id="12" name="합리성점수"/>
    <x:tableColumn id="13" name="판정"/>
    <x:tableColumn id="14" name="한줄 평가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MultiplierBurdenTable" displayName="MultiplierBurdenTable" ref="A4:L95" headerRowCount="1" totalsRowCount="0" totalsRowShown="0">
  <x:autoFilter ref="A4:L95"/>
  <x:tableColumns count="12">
    <x:tableColumn id="1" name="배율순"/>
    <x:tableColumn id="2" name="계열"/>
    <x:tableColumn id="3" name="직업"/>
    <x:tableColumn id="4" name="세팅"/>
    <x:tableColumn id="5" name="평가배율"/>
    <x:tableColumn id="6" name="족쇄 0~3"/>
    <x:tableColumn id="7" name="난이도 1~5"/>
    <x:tableColumn id="8" name="기본부담"/>
    <x:tableColumn id="9" name="최종부담"/>
    <x:tableColumn id="10" name="값 유형"/>
    <x:tableColumn id="11" name="신뢰도"/>
    <x:tableColumn id="12" name="비고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ImmunityRankTable" displayName="ImmunityRankTable" ref="A4:K95" headerRowCount="1" totalsRowCount="0" totalsRowShown="0">
  <x:autoFilter ref="A4:K95"/>
  <x:tableColumns count="11">
    <x:tableColumn id="1" name="안정성순"/>
    <x:tableColumn id="2" name="직업"/>
    <x:tableColumn id="3" name="세팅"/>
    <x:tableColumn id="4" name="평가배율"/>
    <x:tableColumn id="5" name="경면 0~5"/>
    <x:tableColumn id="6" name="피면 0~3"/>
    <x:tableColumn id="7" name="피경면점수"/>
    <x:tableColumn id="8" name="방어취약"/>
    <x:tableColumn id="9" name="족쇄"/>
    <x:tableColumn id="10" name="난이도"/>
    <x:tableColumn id="11" name="비고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.xml><?xml version="1.0" encoding="utf-8"?>
<xltc:ThreadedComments xmlns:xltc="http://schemas.microsoft.com/office/spreadsheetml/2018/threadedcomments">
  <xltc:threadedComment ref="L4" dT="2026-08-10T20:18:03.72" personId="{0DD4223F-3A8A-4378-BCB2-98FCF8AA716A}" id="{921CBA56-BAAB-A919-A3E6-52D926CC9353}">
    <xltc:text>기본부담 = 족쇄 정규화×60% + 난이도 정규화×40%. 가중치는 '사용법·산식'에서 수정할 수 있습니다.</xltc:text>
  </xltc:threadedComment>
  <xltc:threadedComment ref="Q4" dT="2026-08-10T20:18:03.722" personId="{0DD4223F-3A8A-4378-BCB2-98FCF8AA716A}" id="{D2A22DB8-01E4-8E7B-FCBC-9C960D1FAF52}">
    <xltc:text>보상괴리 = 딜 백분위 − 최종부담 백분위. 양수는 부담 대비 과보상, 음수는 부담 대비 과소보상입니다.</xltc:text>
  </xltc:threadedComment>
  <xltc:threadedComment ref="R4" dT="2026-08-10T20:18:03.722" personId="{0DD4223F-3A8A-4378-BCB2-98FCF8AA716A}" id="{5CD37281-6F10-489F-EBE0-4EB8923421A0}">
    <xltc:text>합리성점수 = 100 − |보상괴리|. 강함 순위가 아니라 설계상 부담과 보상의 정합성입니다.</xltc:text>
  </xltc:threadedComment>
</xltc:ThreadedComments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1.xml" Id="R7cb46bdee571477b" /><Relationship Type="http://schemas.openxmlformats.org/officeDocument/2006/relationships/vmlDrawing" Target="/xl/drawings/vmldrawing.vml" Id="Rf45d4307aa2243a9" /><Relationship Type="http://schemas.microsoft.com/office/2017/10/relationships/threadedComment" Target="/xl/threadedcomments/threadedcomment.xml" Id="Rb3a8968bcaab44af" /><Relationship Type="http://schemas.openxmlformats.org/officeDocument/2006/relationships/table" Target="/xl/tables/table1.xml" Id="R0af127123272472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12130cb72e404feb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5af4943267914ebd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5862efa68f974c9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38" hidden="0" customWidth="1"/>
    <x:col min="3" max="3" width="11" hidden="0" customWidth="1"/>
    <x:col min="4" max="4" width="11" hidden="0" customWidth="1"/>
    <x:col min="5" max="5" width="11" hidden="0" customWidth="1"/>
    <x:col min="6" max="6" width="21" hidden="0" customWidth="1"/>
    <x:col min="7" max="7" width="32" hidden="0" customWidth="1"/>
    <x:col min="8" max="8" width="34" hidden="0" customWidth="1"/>
  </x:cols>
  <x:sheetData>
    <x:row r="1" ht="34" customHeight="1">
      <x:c r="A1" s="3" t="str">
        <x:v>로스트아크 전직업 직업설계 합리성지수</x:v>
      </x:c>
      <x:c r="B1" s="3"/>
      <x:c r="C1" s="3"/>
      <x:c r="D1" s="3"/>
      <x:c r="E1" s="3"/>
      <x:c r="F1" s="3"/>
      <x:c r="G1" s="3"/>
      <x:c r="H1" s="3"/>
    </x:row>
    <x:row r="2" ht="30" customHeight="1">
      <x:c r="A2" s="7" t="str">
        <x:v>2026-08-11 최종판 · 배율은 10겁작/루메루스 계열 자료를 우선하고, 족쇄는 포지션 자체보다 아덴·스택·사전작업·강제 사이클·차징/선후딜·경면 부재를 평가</x:v>
      </x:c>
      <x:c r="B2" s="7"/>
      <x:c r="C2" s="7"/>
      <x:c r="D2" s="7"/>
      <x:c r="E2" s="7"/>
      <x:c r="F2" s="7"/>
      <x:c r="G2" s="7"/>
      <x:c r="H2" s="7"/>
    </x:row>
    <x:row r="3">
      <x:c r="A3" s="35"/>
      <x:c r="B3" s="35"/>
      <x:c r="C3" s="35"/>
      <x:c r="D3" s="35"/>
      <x:c r="E3" s="35"/>
      <x:c r="F3" s="35"/>
      <x:c r="G3" s="35"/>
      <x:c r="H3" s="35"/>
    </x:row>
    <x:row r="4" ht="28" customHeight="1">
      <x:c r="A4" s="16" t="str">
        <x:v>조정 항목</x:v>
      </x:c>
      <x:c r="B4" s="17" t="str">
        <x:v>값</x:v>
      </x:c>
      <x:c r="C4" s="35"/>
      <x:c r="D4" s="35"/>
      <x:c r="E4" s="35"/>
      <x:c r="F4" s="35"/>
      <x:c r="G4" s="35"/>
      <x:c r="H4" s="35"/>
    </x:row>
    <x:row r="5">
      <x:c r="A5" s="35" t="str">
        <x:v>기본부담 내 족쇄 비중</x:v>
      </x:c>
      <x:c r="B5" s="36" t="n">
        <x:v>0.6</x:v>
      </x:c>
      <x:c r="C5" s="35"/>
      <x:c r="D5" s="35"/>
      <x:c r="E5" s="35"/>
      <x:c r="F5" s="35"/>
      <x:c r="G5" s="35"/>
      <x:c r="H5" s="35"/>
    </x:row>
    <x:row r="6">
      <x:c r="A6" s="35" t="str">
        <x:v>기본부담 내 난이도 비중</x:v>
      </x:c>
      <x:c r="B6" s="36" t="n">
        <x:v>0.4</x:v>
      </x:c>
      <x:c r="C6" s="35"/>
      <x:c r="D6" s="35"/>
      <x:c r="E6" s="35"/>
      <x:c r="F6" s="35"/>
      <x:c r="G6" s="35"/>
      <x:c r="H6" s="35"/>
    </x:row>
    <x:row r="7">
      <x:c r="A7" s="35" t="str">
        <x:v>최종부담 내 기본부담 비중</x:v>
      </x:c>
      <x:c r="B7" s="36" t="n">
        <x:v>0.85</x:v>
      </x:c>
      <x:c r="C7" s="35"/>
      <x:c r="D7" s="35"/>
      <x:c r="E7" s="35"/>
      <x:c r="F7" s="35"/>
      <x:c r="G7" s="35"/>
      <x:c r="H7" s="35"/>
    </x:row>
    <x:row r="8">
      <x:c r="A8" s="35" t="str">
        <x:v>최종부담 내 방어취약 비중</x:v>
      </x:c>
      <x:c r="B8" s="36" t="n">
        <x:v>0.15</x:v>
      </x:c>
      <x:c r="C8" s="35"/>
      <x:c r="D8" s="35"/>
      <x:c r="E8" s="35"/>
      <x:c r="F8" s="35"/>
      <x:c r="G8" s="35"/>
      <x:c r="H8" s="35"/>
    </x:row>
    <x:row r="9">
      <x:c r="A9" s="35" t="str">
        <x:v>적정 판정 허용 괴리</x:v>
      </x:c>
      <x:c r="B9" s="37" t="n">
        <x:v>10</x:v>
      </x:c>
      <x:c r="C9" s="35"/>
      <x:c r="D9" s="35"/>
      <x:c r="E9" s="35"/>
      <x:c r="F9" s="35"/>
      <x:c r="G9" s="35"/>
      <x:c r="H9" s="35"/>
    </x:row>
    <x:row r="10">
      <x:c r="A10" s="35" t="str">
        <x:v>과보상·과소보상 경계</x:v>
      </x:c>
      <x:c r="B10" s="37" t="n">
        <x:v>25</x:v>
      </x:c>
      <x:c r="C10" s="35"/>
      <x:c r="D10" s="35"/>
      <x:c r="E10" s="35"/>
      <x:c r="F10" s="35"/>
      <x:c r="G10" s="35"/>
      <x:c r="H10" s="35"/>
    </x:row>
    <x:row r="11" ht="28" customHeight="1">
      <x:c r="A11" s="16" t="str">
        <x:v>지표</x:v>
      </x:c>
      <x:c r="B11" s="23" t="str">
        <x:v>정의</x:v>
      </x:c>
      <x:c r="C11" s="23" t="str">
        <x:v>낮음</x:v>
      </x:c>
      <x:c r="D11" s="23" t="str">
        <x:v>중간</x:v>
      </x:c>
      <x:c r="E11" s="23" t="str">
        <x:v>높음</x:v>
      </x:c>
      <x:c r="F11" s="23" t="str">
        <x:v>산식/범위</x:v>
      </x:c>
      <x:c r="G11" s="23" t="str">
        <x:v>해석</x:v>
      </x:c>
      <x:c r="H11" s="17" t="str">
        <x:v>주의</x:v>
      </x:c>
    </x:row>
    <x:row r="12">
      <x:c r="A12" s="28" t="str">
        <x:v>족쇄</x:v>
      </x:c>
      <x:c r="B12" s="28" t="str">
        <x:v>아덴·스택·사전작업·강제 사이클·긴 차징/선후딜·경면 부재</x:v>
      </x:c>
      <x:c r="C12" s="28" t="str">
        <x:v>0</x:v>
      </x:c>
      <x:c r="D12" s="28" t="str">
        <x:v>1~2</x:v>
      </x:c>
      <x:c r="E12" s="28" t="str">
        <x:v>3</x:v>
      </x:c>
      <x:c r="F12" s="28" t="str">
        <x:v>0~3</x:v>
      </x:c>
      <x:c r="G12" s="28" t="str">
        <x:v>높을수록 딜을 꺼내기 어려움</x:v>
      </x:c>
      <x:c r="H12" s="28" t="str">
        <x:v>백/헤드 자체는 단독 가점하지 않음</x:v>
      </x:c>
    </x:row>
    <x:row r="13">
      <x:c r="A13" s="29" t="str">
        <x:v>난이도</x:v>
      </x:c>
      <x:c r="B13" s="29" t="str">
        <x:v>APM·판단·복구·쿨 정렬을 합친 손 난도</x:v>
      </x:c>
      <x:c r="C13" s="29" t="str">
        <x:v>1</x:v>
      </x:c>
      <x:c r="D13" s="29" t="str">
        <x:v>2~3</x:v>
      </x:c>
      <x:c r="E13" s="29" t="str">
        <x:v>4~5</x:v>
      </x:c>
      <x:c r="F13" s="29" t="str">
        <x:v>1~5</x:v>
      </x:c>
      <x:c r="G13" s="29" t="str">
        <x:v>높을수록 숙련 요구가 큼</x:v>
      </x:c>
      <x:c r="H13" s="29" t="str">
        <x:v>족쇄와 중복되더라도 체감 난도는 별도 반영</x:v>
      </x:c>
    </x:row>
    <x:row r="14">
      <x:c r="A14" s="29" t="str">
        <x:v>피경면</x:v>
      </x:c>
      <x:c r="B14" s="29" t="str">
        <x:v>경면 70% + 피면 30%로 환산한 실전 안정성</x:v>
      </x:c>
      <x:c r="C14" s="29" t="str">
        <x:v>0~39</x:v>
      </x:c>
      <x:c r="D14" s="29" t="str">
        <x:v>40~69</x:v>
      </x:c>
      <x:c r="E14" s="29" t="str">
        <x:v>70~100</x:v>
      </x:c>
      <x:c r="F14" s="29" t="str">
        <x:v>0~100</x:v>
      </x:c>
      <x:c r="G14" s="29" t="str">
        <x:v>높을수록 피격에도 딜 유지가 쉬움</x:v>
      </x:c>
      <x:c r="H14" s="29" t="str">
        <x:v>스킬트리·트포에 따라 변동 가능</x:v>
      </x:c>
    </x:row>
    <x:row r="15">
      <x:c r="A15" s="29" t="str">
        <x:v>기본부담</x:v>
      </x:c>
      <x:c r="B15" s="29" t="str">
        <x:v>족쇄 60% + 난이도 40%</x:v>
      </x:c>
      <x:c r="C15" s="29" t="str"/>
      <x:c r="D15" s="29" t="str"/>
      <x:c r="E15" s="29" t="str"/>
      <x:c r="F15" s="29" t="str">
        <x:v>0~100</x:v>
      </x:c>
      <x:c r="G15" s="29" t="str">
        <x:v>기존 합의 산식</x:v>
      </x:c>
      <x:c r="H15" s="29" t="str">
        <x:v>가중치는 위 표에서 수정 가능</x:v>
      </x:c>
    </x:row>
    <x:row r="16">
      <x:c r="A16" s="29" t="str">
        <x:v>최종부담</x:v>
      </x:c>
      <x:c r="B16" s="29" t="str">
        <x:v>기본부담 85% + 방어취약 15%</x:v>
      </x:c>
      <x:c r="C16" s="29" t="str"/>
      <x:c r="D16" s="29" t="str"/>
      <x:c r="E16" s="29" t="str"/>
      <x:c r="F16" s="29" t="str">
        <x:v>0~100</x:v>
      </x:c>
      <x:c r="G16" s="29" t="str">
        <x:v>피경면 부족까지 포함한 최종 부담</x:v>
      </x:c>
      <x:c r="H16" s="29" t="str">
        <x:v>피경면은 보조 가중치로만 반영</x:v>
      </x:c>
    </x:row>
    <x:row r="17">
      <x:c r="A17" s="29" t="str">
        <x:v>보상괴리</x:v>
      </x:c>
      <x:c r="B17" s="29" t="str">
        <x:v>딜 백분위 − 부담 백분위</x:v>
      </x:c>
      <x:c r="C17" s="29" t="str">
        <x:v>음수</x:v>
      </x:c>
      <x:c r="D17" s="29" t="str">
        <x:v>±10</x:v>
      </x:c>
      <x:c r="E17" s="29" t="str">
        <x:v>양수</x:v>
      </x:c>
      <x:c r="F17" s="29" t="str">
        <x:v>-100~100</x:v>
      </x:c>
      <x:c r="G17" s="29" t="str">
        <x:v>+면 과보상, -면 과소보상</x:v>
      </x:c>
      <x:c r="H17" s="29" t="str">
        <x:v>0에 가까울수록 부담과 딜 보상이 비례</x:v>
      </x:c>
    </x:row>
    <x:row r="18">
      <x:c r="A18" s="30" t="str">
        <x:v>합리성점수</x:v>
      </x:c>
      <x:c r="B18" s="30" t="str">
        <x:v>100 − |보상괴리|</x:v>
      </x:c>
      <x:c r="C18" s="30" t="str">
        <x:v>0</x:v>
      </x:c>
      <x:c r="D18" s="30" t="str">
        <x:v>50</x:v>
      </x:c>
      <x:c r="E18" s="30" t="str">
        <x:v>100</x:v>
      </x:c>
      <x:c r="F18" s="30" t="str">
        <x:v>0~100</x:v>
      </x:c>
      <x:c r="G18" s="30" t="str">
        <x:v>높을수록 설계상 부담과 보상이 잘 맞음</x:v>
      </x:c>
      <x:c r="H18" s="30" t="str">
        <x:v>강캐 순위가 아니라 설계 정합성 순위</x:v>
      </x:c>
    </x:row>
    <x:row r="19">
      <x:c r="A19" s="35"/>
      <x:c r="B19" s="35"/>
      <x:c r="C19" s="35"/>
      <x:c r="D19" s="35"/>
      <x:c r="E19" s="35"/>
      <x:c r="F19" s="35"/>
      <x:c r="G19" s="35"/>
      <x:c r="H19" s="35"/>
    </x:row>
    <x:row r="20" ht="28" customHeight="1">
      <x:c r="A20" s="16" t="str">
        <x:v>판정</x:v>
      </x:c>
      <x:c r="B20" s="23" t="str">
        <x:v>괴리 범위</x:v>
      </x:c>
      <x:c r="C20" s="23" t="str">
        <x:v>의미</x:v>
      </x:c>
      <x:c r="D20" s="23" t="str"/>
      <x:c r="E20" s="23" t="str"/>
      <x:c r="F20" s="23" t="str"/>
      <x:c r="G20" s="23" t="str"/>
      <x:c r="H20" s="17" t="str"/>
    </x:row>
    <x:row r="21">
      <x:c r="A21" s="28" t="str">
        <x:v>과보상</x:v>
      </x:c>
      <x:c r="B21" s="28" t="str">
        <x:v>+25 이상</x:v>
      </x:c>
      <x:c r="C21" s="28" t="str">
        <x:v>부담에 비해 배율이 지나치게 높음</x:v>
      </x:c>
      <x:c r="D21" s="28" t="str"/>
      <x:c r="E21" s="28" t="str"/>
      <x:c r="F21" s="28" t="str"/>
      <x:c r="G21" s="28" t="str"/>
      <x:c r="H21" s="28" t="str"/>
    </x:row>
    <x:row r="22">
      <x:c r="A22" s="29" t="str">
        <x:v>유리</x:v>
      </x:c>
      <x:c r="B22" s="29" t="str">
        <x:v>+10 이상 +25 미만</x:v>
      </x:c>
      <x:c r="C22" s="29" t="str">
        <x:v>부담 대비 배율이 높은 편</x:v>
      </x:c>
      <x:c r="D22" s="29" t="str"/>
      <x:c r="E22" s="29" t="str"/>
      <x:c r="F22" s="29" t="str"/>
      <x:c r="G22" s="29" t="str"/>
      <x:c r="H22" s="29" t="str"/>
    </x:row>
    <x:row r="23">
      <x:c r="A23" s="29" t="str">
        <x:v>적정</x:v>
      </x:c>
      <x:c r="B23" s="29" t="str">
        <x:v>-10 초과 +10 미만</x:v>
      </x:c>
      <x:c r="C23" s="29" t="str">
        <x:v>부담과 배율이 대체로 비례</x:v>
      </x:c>
      <x:c r="D23" s="29" t="str"/>
      <x:c r="E23" s="29" t="str"/>
      <x:c r="F23" s="29" t="str"/>
      <x:c r="G23" s="29" t="str"/>
      <x:c r="H23" s="29" t="str"/>
    </x:row>
    <x:row r="24">
      <x:c r="A24" s="30" t="str">
        <x:v>불리/과소보상</x:v>
      </x:c>
      <x:c r="B24" s="30" t="str">
        <x:v>-10 이하</x:v>
      </x:c>
      <x:c r="C24" s="30" t="str">
        <x:v>부담에 비해 배율이 낮음</x:v>
      </x:c>
      <x:c r="D24" s="30" t="str"/>
      <x:c r="E24" s="30" t="str"/>
      <x:c r="F24" s="30" t="str"/>
      <x:c r="G24" s="30" t="str"/>
      <x:c r="H24" s="30" t="str"/>
    </x:row>
    <x:row r="25">
      <x:c r="A25" s="35"/>
      <x:c r="B25" s="35"/>
      <x:c r="C25" s="35"/>
      <x:c r="D25" s="35"/>
      <x:c r="E25" s="35"/>
      <x:c r="F25" s="35"/>
      <x:c r="G25" s="35"/>
      <x:c r="H25" s="35"/>
    </x:row>
    <x:row r="26">
      <x:c r="A26" s="38" t="str">
        <x:v>데이터 원칙</x:v>
      </x:c>
      <x:c r="B26" s="39" t="str">
        <x:v>확정 측정값을 우선하고 범위 자료는 상단값을 평가배율로 사용. 올크리·스택 시작·고점 세팅은 일반 세팅과 분리.</x:v>
      </x:c>
      <x:c r="C26" s="39" t="str"/>
      <x:c r="D26" s="39" t="str"/>
      <x:c r="E26" s="39" t="str"/>
      <x:c r="F26" s="39" t="str"/>
      <x:c r="G26" s="39" t="str"/>
      <x:c r="H26" s="39" t="str"/>
    </x:row>
    <x:row r="27">
      <x:c r="A27" s="38" t="str">
        <x:v>자료 시점</x:v>
      </x:c>
      <x:c r="B27" s="39" t="str">
        <x:v>2026-07-22 밸런스 패치 이후 게시판 자료와 2026-08-11까지 확인된 추가 측정값.</x:v>
      </x:c>
      <x:c r="C27" s="39" t="str"/>
      <x:c r="D27" s="39" t="str"/>
      <x:c r="E27" s="39" t="str"/>
      <x:c r="F27" s="39" t="str"/>
      <x:c r="G27" s="39" t="str"/>
      <x:c r="H27" s="39" t="str"/>
    </x:row>
    <x:row r="28">
      <x:c r="A28" s="38" t="str">
        <x:v>편집법</x:v>
      </x:c>
      <x:c r="B28" s="39" t="str">
        <x:v>원자료의 족쇄·난이도·경면·피면 또는 사용법·산식의 가중치를 바꾸면 모든 지수가 다시 계산됨. 정렬은 각 표의 필터 사용.</x:v>
      </x:c>
      <x:c r="C28" s="39" t="str"/>
      <x:c r="D28" s="39" t="str"/>
      <x:c r="E28" s="39" t="str"/>
      <x:c r="F28" s="39" t="str"/>
      <x:c r="G28" s="39" t="str"/>
      <x:c r="H28" s="39" t="str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7" hidden="0" customWidth="1"/>
    <x:col min="3" max="3" width="32" hidden="0" customWidth="1"/>
    <x:col min="4" max="4" width="12" hidden="0" customWidth="1"/>
    <x:col min="5" max="5" width="12" hidden="0" customWidth="1"/>
    <x:col min="6" max="6" width="12" hidden="0" customWidth="1"/>
    <x:col min="7" max="7" width="15" hidden="0" customWidth="1"/>
    <x:col min="8" max="8" width="12" hidden="0" customWidth="1"/>
    <x:col min="9" max="9" width="12" hidden="0" customWidth="1"/>
    <x:col min="10" max="10" width="12" hidden="0" customWidth="1"/>
    <x:col min="11" max="11" width="12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0" hidden="0" customWidth="1"/>
    <x:col min="22" max="22" width="54" hidden="0" customWidth="1"/>
    <x:col min="23" max="23" width="52" hidden="0" customWidth="1"/>
  </x:cols>
  <x:sheetData>
    <x:row r="1" ht="34" customHeight="1">
      <x:c r="A1" s="3" t="str">
        <x:v>원자료 · 편집 가능한 평가값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  <x:c r="Q1" s="3"/>
      <x:c r="R1" s="3"/>
      <x:c r="S1" s="3"/>
      <x:c r="T1" s="3"/>
      <x:c r="U1" s="3"/>
      <x:c r="V1" s="3"/>
      <x:c r="W1" s="3"/>
    </x:row>
    <x:row r="2" ht="30" customHeight="1">
      <x:c r="A2" s="7" t="str">
        <x:v>파란색 헤더 아래 입력값을 수정하면 부담·백분위·괴리·합리성점수가 자동 갱신됩니다.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  <x:c r="O2" s="7"/>
      <x:c r="P2" s="7"/>
      <x:c r="Q2" s="7"/>
      <x:c r="R2" s="7"/>
      <x:c r="S2" s="7"/>
      <x:c r="T2" s="7"/>
      <x:c r="U2" s="7"/>
      <x:c r="V2" s="7"/>
      <x:c r="W2" s="7"/>
    </x:row>
    <x:row r="3">
      <x:c r="A3" s="35"/>
      <x:c r="B3" s="35"/>
      <x:c r="C3" s="35"/>
      <x:c r="D3" s="35"/>
      <x:c r="E3" s="35"/>
      <x:c r="F3" s="35"/>
      <x:c r="G3" s="35"/>
      <x:c r="H3" s="35"/>
      <x:c r="I3" s="35"/>
      <x:c r="J3" s="35"/>
      <x:c r="K3" s="35"/>
      <x:c r="L3" s="35"/>
      <x:c r="M3" s="35"/>
      <x:c r="N3" s="35"/>
      <x:c r="O3" s="35"/>
      <x:c r="P3" s="35"/>
      <x:c r="Q3" s="35"/>
      <x:c r="R3" s="35"/>
      <x:c r="S3" s="35"/>
      <x:c r="T3" s="35"/>
      <x:c r="U3" s="35"/>
      <x:c r="V3" s="35"/>
      <x:c r="W3" s="35"/>
    </x:row>
    <x:row r="4" ht="28" customHeight="1">
      <x:c r="A4" s="16" t="str">
        <x:v>계열</x:v>
      </x:c>
      <x:c r="B4" s="23" t="str">
        <x:v>직업</x:v>
      </x:c>
      <x:c r="C4" s="23" t="str">
        <x:v>세팅</x:v>
      </x:c>
      <x:c r="D4" s="23" t="str">
        <x:v>배율 하한</x:v>
      </x:c>
      <x:c r="E4" s="23" t="str">
        <x:v>배율 상한</x:v>
      </x:c>
      <x:c r="F4" s="23" t="str">
        <x:v>평가배율</x:v>
      </x:c>
      <x:c r="G4" s="23" t="str">
        <x:v>값 유형</x:v>
      </x:c>
      <x:c r="H4" s="23" t="str">
        <x:v>족쇄 0~3</x:v>
      </x:c>
      <x:c r="I4" s="23" t="str">
        <x:v>난이도 1~5</x:v>
      </x:c>
      <x:c r="J4" s="23" t="str">
        <x:v>경면 0~5</x:v>
      </x:c>
      <x:c r="K4" s="23" t="str">
        <x:v>피면 0~3</x:v>
      </x:c>
      <x:c r="L4" s="23" t="str">
        <x:v>기본부담</x:v>
      </x:c>
      <x:c r="M4" s="23" t="str">
        <x:v>방어취약</x:v>
      </x:c>
      <x:c r="N4" s="23" t="str">
        <x:v>최종부담</x:v>
      </x:c>
      <x:c r="O4" s="23" t="str">
        <x:v>딜 백분위</x:v>
      </x:c>
      <x:c r="P4" s="23" t="str">
        <x:v>부담 백분위</x:v>
      </x:c>
      <x:c r="Q4" s="23" t="str">
        <x:v>보상괴리</x:v>
      </x:c>
      <x:c r="R4" s="23" t="str">
        <x:v>합리성점수</x:v>
      </x:c>
      <x:c r="S4" s="23" t="str">
        <x:v>판정</x:v>
      </x:c>
      <x:c r="T4" s="23" t="str">
        <x:v>피경면점수</x:v>
      </x:c>
      <x:c r="U4" s="23" t="str">
        <x:v>신뢰도</x:v>
      </x:c>
      <x:c r="V4" s="23" t="str">
        <x:v>비고</x:v>
      </x:c>
      <x:c r="W4" s="17" t="str">
        <x:v>근거 URL</x:v>
      </x:c>
    </x:row>
    <x:row r="5">
      <x:c r="A5" s="75" t="str">
        <x:v>슈샤이어</x:v>
      </x:c>
      <x:c r="B5" s="28" t="str">
        <x:v>디스트로이어</x:v>
      </x:c>
      <x:c r="C5" s="28" t="str">
        <x:v>중력수련(붕쯔)</x:v>
      </x:c>
      <x:c r="D5" s="54" t="n">
        <x:v>1.1</x:v>
      </x:c>
      <x:c r="E5" s="54" t="n">
        <x:v>1.1</x:v>
      </x:c>
      <x:c r="F5" s="78" t="n">
        <x:f>IF(COUNT(D5:E5)=0,"",MAX(D5:E5))</x:f>
        <x:v>1.1</x:v>
      </x:c>
      <x:c r="G5" s="28" t="str">
        <x:v>대표값</x:v>
      </x:c>
      <x:c r="H5" s="66" t="n">
        <x:v>2</x:v>
      </x:c>
      <x:c r="I5" s="66" t="n">
        <x:v>2</x:v>
      </x:c>
      <x:c r="J5" s="66" t="n">
        <x:v>5</x:v>
      </x:c>
      <x:c r="K5" s="66" t="n">
        <x:v>3</x:v>
      </x:c>
      <x:c r="L5" s="69" t="n">
        <x:f>ROUND((H5/3*100*'사용법·산식'!$B$5)+((I5-1)/4*100*'사용법·산식'!$B$6),1)</x:f>
        <x:v>50</x:v>
      </x:c>
      <x:c r="M5" s="69" t="n">
        <x:f>ROUND(100-T5,1)</x:f>
        <x:v>0</x:v>
      </x:c>
      <x:c r="N5" s="69" t="n">
        <x:f>ROUND(L5*'사용법·산식'!$B$7+M5*'사용법·산식'!$B$8,1)</x:f>
        <x:v>42.5</x:v>
      </x:c>
      <x:c r="O5" s="69" t="n">
        <x:f>IF(F5="","",ROUND((COUNTIFS($F$5:$F$100,"&gt;0",$F$5:$F$100,"&lt;="&amp;F5)-1)/(COUNT($F$5:$F$100)-1)*100,1))</x:f>
        <x:v>75.6</x:v>
      </x:c>
      <x:c r="P5" s="69" t="n">
        <x:f>IF(F5="","",ROUND((COUNTIFS($F$5:$F$100,"&gt;0",$N$5:$N$100,"&lt;="&amp;N5)-1)/(COUNT($F$5:$F$100)-1)*100,1))</x:f>
        <x:v>32.2</x:v>
      </x:c>
      <x:c r="Q5" s="69" t="n">
        <x:f>IF(F5="","",ROUND(O5-P5,1))</x:f>
        <x:v>43.4</x:v>
      </x:c>
      <x:c r="R5" s="69" t="n">
        <x:f>IF(Q5="","",ROUND(100-ABS(Q5),1))</x:f>
        <x:v>56.6</x:v>
      </x:c>
      <x:c r="S5" s="70" t="str">
        <x:f>IF(Q5="","자료부족",IF(Q5&gt;='사용법·산식'!$B$10,"과보상",IF(Q5&gt;='사용법·산식'!$B$9,"유리",IF(Q5&lt;=-'사용법·산식'!$B$10,"과소보상",IF(Q5&lt;=-'사용법·산식'!$B$9,"불리","적정")))))</x:f>
        <x:v>과보상</x:v>
      </x:c>
      <x:c r="T5" s="69" t="n">
        <x:f>ROUND(J5/5*70+K5/3*30,1)</x:f>
        <x:v>100</x:v>
      </x:c>
      <x:c r="U5" s="28" t="str">
        <x:v>B</x:v>
      </x:c>
      <x:c r="V5" s="63" t="str">
        <x:v>아덴 진입·고정형 딜링 부담은 있으나 피경면은 최상급</x:v>
      </x:c>
      <x:c r="W5" s="63" t="str">
        <x:v>https://www.inven.co.kr/board/lostark/6271/3927487</x:v>
      </x:c>
    </x:row>
    <x:row r="6">
      <x:c r="A6" s="76" t="str">
        <x:v>슈샤이어</x:v>
      </x:c>
      <x:c r="B6" s="29" t="str">
        <x:v>디스트로이어</x:v>
      </x:c>
      <x:c r="C6" s="29" t="str">
        <x:v>분노의망치(차징/차붕)</x:v>
      </x:c>
      <x:c r="D6" s="57" t="n">
        <x:v>1</x:v>
      </x:c>
      <x:c r="E6" s="57" t="n">
        <x:v>1.1</x:v>
      </x:c>
      <x:c r="F6" s="79" t="n">
        <x:f>IF(COUNT(D6:E6)=0,"",MAX(D6:E6))</x:f>
        <x:v>1.1</x:v>
      </x:c>
      <x:c r="G6" s="29" t="str">
        <x:v>범위 상단</x:v>
      </x:c>
      <x:c r="H6" s="67" t="n">
        <x:v>2</x:v>
      </x:c>
      <x:c r="I6" s="67" t="n">
        <x:v>3</x:v>
      </x:c>
      <x:c r="J6" s="67" t="n">
        <x:v>5</x:v>
      </x:c>
      <x:c r="K6" s="67" t="n">
        <x:v>2</x:v>
      </x:c>
      <x:c r="L6" s="71" t="n">
        <x:f>ROUND((H6/3*100*'사용법·산식'!$B$5)+((I6-1)/4*100*'사용법·산식'!$B$6),1)</x:f>
        <x:v>60</x:v>
      </x:c>
      <x:c r="M6" s="71" t="n">
        <x:f>ROUND(100-T6,1)</x:f>
        <x:v>10</x:v>
      </x:c>
      <x:c r="N6" s="71" t="n">
        <x:f>ROUND(L6*'사용법·산식'!$B$7+M6*'사용법·산식'!$B$8,1)</x:f>
        <x:v>52.5</x:v>
      </x:c>
      <x:c r="O6" s="71" t="n">
        <x:f>IF(F6="","",ROUND((COUNTIFS($F$5:$F$100,"&gt;0",$F$5:$F$100,"&lt;="&amp;F6)-1)/(COUNT($F$5:$F$100)-1)*100,1))</x:f>
        <x:v>75.6</x:v>
      </x:c>
      <x:c r="P6" s="71" t="n">
        <x:f>IF(F6="","",ROUND((COUNTIFS($F$5:$F$100,"&gt;0",$N$5:$N$100,"&lt;="&amp;N6)-1)/(COUNT($F$5:$F$100)-1)*100,1))</x:f>
        <x:v>46.7</x:v>
      </x:c>
      <x:c r="Q6" s="71" t="n">
        <x:f>IF(F6="","",ROUND(O6-P6,1))</x:f>
        <x:v>28.9</x:v>
      </x:c>
      <x:c r="R6" s="71" t="n">
        <x:f>IF(Q6="","",ROUND(100-ABS(Q6),1))</x:f>
        <x:v>71.1</x:v>
      </x:c>
      <x:c r="S6" s="72" t="str">
        <x:f>IF(Q6="","자료부족",IF(Q6&gt;='사용법·산식'!$B$10,"과보상",IF(Q6&gt;='사용법·산식'!$B$9,"유리",IF(Q6&lt;=-'사용법·산식'!$B$10,"과소보상",IF(Q6&lt;=-'사용법·산식'!$B$9,"불리","적정")))))</x:f>
        <x:v>과보상</x:v>
      </x:c>
      <x:c r="T6" s="71" t="n">
        <x:f>ROUND(J6/5*70+K6/3*30,1)</x:f>
        <x:v>90</x:v>
      </x:c>
      <x:c r="U6" s="29" t="str">
        <x:v>B</x:v>
      </x:c>
      <x:c r="V6" s="64" t="str">
        <x:v>긴 차징과 선후딜이 핵심 족쇄, 경면은 매우 풍부</x:v>
      </x:c>
      <x:c r="W6" s="64" t="str">
        <x:v>https://www.inven.co.kr/board/lostark/6271/3927487</x:v>
      </x:c>
    </x:row>
    <x:row r="7">
      <x:c r="A7" s="76" t="str">
        <x:v>슈샤이어</x:v>
      </x:c>
      <x:c r="B7" s="29" t="str">
        <x:v>워로드</x:v>
      </x:c>
      <x:c r="C7" s="29" t="str">
        <x:v>고독한기사 111</x:v>
      </x:c>
      <x:c r="D7" s="57" t="n">
        <x:v>0.9</x:v>
      </x:c>
      <x:c r="E7" s="57" t="n">
        <x:v>0.9</x:v>
      </x:c>
      <x:c r="F7" s="79" t="n">
        <x:f>IF(COUNT(D7:E7)=0,"",MAX(D7:E7))</x:f>
        <x:v>0.9</x:v>
      </x:c>
      <x:c r="G7" s="29" t="str">
        <x:v>대표값</x:v>
      </x:c>
      <x:c r="H7" s="67" t="n">
        <x:v>2</x:v>
      </x:c>
      <x:c r="I7" s="67" t="n">
        <x:v>3</x:v>
      </x:c>
      <x:c r="J7" s="67" t="n">
        <x:v>5</x:v>
      </x:c>
      <x:c r="K7" s="67" t="n">
        <x:v>3</x:v>
      </x:c>
      <x:c r="L7" s="71" t="n">
        <x:f>ROUND((H7/3*100*'사용법·산식'!$B$5)+((I7-1)/4*100*'사용법·산식'!$B$6),1)</x:f>
        <x:v>60</x:v>
      </x:c>
      <x:c r="M7" s="71" t="n">
        <x:f>ROUND(100-T7,1)</x:f>
        <x:v>0</x:v>
      </x:c>
      <x:c r="N7" s="71" t="n">
        <x:f>ROUND(L7*'사용법·산식'!$B$7+M7*'사용법·산식'!$B$8,1)</x:f>
        <x:v>51</x:v>
      </x:c>
      <x:c r="O7" s="71" t="n">
        <x:f>IF(F7="","",ROUND((COUNTIFS($F$5:$F$100,"&gt;0",$F$5:$F$100,"&lt;="&amp;F7)-1)/(COUNT($F$5:$F$100)-1)*100,1))</x:f>
        <x:v>20</x:v>
      </x:c>
      <x:c r="P7" s="71" t="n">
        <x:f>IF(F7="","",ROUND((COUNTIFS($F$5:$F$100,"&gt;0",$N$5:$N$100,"&lt;="&amp;N7)-1)/(COUNT($F$5:$F$100)-1)*100,1))</x:f>
        <x:v>42.2</x:v>
      </x:c>
      <x:c r="Q7" s="71" t="n">
        <x:f>IF(F7="","",ROUND(O7-P7,1))</x:f>
        <x:v>-22.2</x:v>
      </x:c>
      <x:c r="R7" s="71" t="n">
        <x:f>IF(Q7="","",ROUND(100-ABS(Q7),1))</x:f>
        <x:v>77.8</x:v>
      </x:c>
      <x:c r="S7" s="72" t="str">
        <x:f>IF(Q7="","자료부족",IF(Q7&gt;='사용법·산식'!$B$10,"과보상",IF(Q7&gt;='사용법·산식'!$B$9,"유리",IF(Q7&lt;=-'사용법·산식'!$B$10,"과소보상",IF(Q7&lt;=-'사용법·산식'!$B$9,"불리","적정")))))</x:f>
        <x:v>불리</x:v>
      </x:c>
      <x:c r="T7" s="71" t="n">
        <x:f>ROUND(J7/5*70+K7/3*30,1)</x:f>
        <x:v>100</x:v>
      </x:c>
      <x:c r="U7" s="29" t="str">
        <x:v>B</x:v>
      </x:c>
      <x:c r="V7" s="64" t="str">
        <x:v>배쉬 선행·짧은 딜창 관리가 필요하지만 방어 안정성은 최고권</x:v>
      </x:c>
      <x:c r="W7" s="64" t="str">
        <x:v>https://www.inven.co.kr/board/lostark/6271/3927487</x:v>
      </x:c>
    </x:row>
    <x:row r="8">
      <x:c r="A8" s="76" t="str">
        <x:v>슈샤이어</x:v>
      </x:c>
      <x:c r="B8" s="29" t="str">
        <x:v>워로드</x:v>
      </x:c>
      <x:c r="C8" s="29" t="str">
        <x:v>전투태세(방방낙)</x:v>
      </x:c>
      <x:c r="D8" s="57" t="n">
        <x:v>0.75</x:v>
      </x:c>
      <x:c r="E8" s="57" t="n">
        <x:v>0.75</x:v>
      </x:c>
      <x:c r="F8" s="79" t="n">
        <x:f>IF(COUNT(D8:E8)=0,"",MAX(D8:E8))</x:f>
        <x:v>0.75</x:v>
      </x:c>
      <x:c r="G8" s="29" t="str">
        <x:v>대표값</x:v>
      </x:c>
      <x:c r="H8" s="67" t="n">
        <x:v>1</x:v>
      </x:c>
      <x:c r="I8" s="67" t="n">
        <x:v>1</x:v>
      </x:c>
      <x:c r="J8" s="67" t="n">
        <x:v>5</x:v>
      </x:c>
      <x:c r="K8" s="67" t="n">
        <x:v>3</x:v>
      </x:c>
      <x:c r="L8" s="71" t="n">
        <x:f>ROUND((H8/3*100*'사용법·산식'!$B$5)+((I8-1)/4*100*'사용법·산식'!$B$6),1)</x:f>
        <x:v>20</x:v>
      </x:c>
      <x:c r="M8" s="71" t="n">
        <x:f>ROUND(100-T8,1)</x:f>
        <x:v>0</x:v>
      </x:c>
      <x:c r="N8" s="71" t="n">
        <x:f>ROUND(L8*'사용법·산식'!$B$7+M8*'사용법·산식'!$B$8,1)</x:f>
        <x:v>17</x:v>
      </x:c>
      <x:c r="O8" s="71" t="n">
        <x:f>IF(F8="","",ROUND((COUNTIFS($F$5:$F$100,"&gt;0",$F$5:$F$100,"&lt;="&amp;F8)-1)/(COUNT($F$5:$F$100)-1)*100,1))</x:f>
        <x:v>0</x:v>
      </x:c>
      <x:c r="P8" s="71" t="n">
        <x:f>IF(F8="","",ROUND((COUNTIFS($F$5:$F$100,"&gt;0",$N$5:$N$100,"&lt;="&amp;N8)-1)/(COUNT($F$5:$F$100)-1)*100,1))</x:f>
        <x:v>5.6</x:v>
      </x:c>
      <x:c r="Q8" s="71" t="n">
        <x:f>IF(F8="","",ROUND(O8-P8,1))</x:f>
        <x:v>-5.6</x:v>
      </x:c>
      <x:c r="R8" s="71" t="n">
        <x:f>IF(Q8="","",ROUND(100-ABS(Q8),1))</x:f>
        <x:v>94.4</x:v>
      </x:c>
      <x:c r="S8" s="72" t="str">
        <x:f>IF(Q8="","자료부족",IF(Q8&gt;='사용법·산식'!$B$10,"과보상",IF(Q8&gt;='사용법·산식'!$B$9,"유리",IF(Q8&lt;=-'사용법·산식'!$B$10,"과소보상",IF(Q8&lt;=-'사용법·산식'!$B$9,"불리","적정")))))</x:f>
        <x:v>적정</x:v>
      </x:c>
      <x:c r="T8" s="71" t="n">
        <x:f>ROUND(J8/5*70+K8/3*30,1)</x:f>
        <x:v>100</x:v>
      </x:c>
      <x:c r="U8" s="29" t="str">
        <x:v>B</x:v>
      </x:c>
      <x:c r="V8" s="64" t="str">
        <x:v>운용은 쉽고 안정적이나 배율 보상이 가장 낮은 축</x:v>
      </x:c>
      <x:c r="W8" s="64" t="str">
        <x:v>https://www.inven.co.kr/board/lostark/6271/3927487</x:v>
      </x:c>
    </x:row>
    <x:row r="9">
      <x:c r="A9" s="76" t="str">
        <x:v>슈샤이어</x:v>
      </x:c>
      <x:c r="B9" s="29" t="str">
        <x:v>버서커</x:v>
      </x:c>
      <x:c r="C9" s="29" t="str">
        <x:v>광기 111</x:v>
      </x:c>
      <x:c r="D9" s="57" t="n">
        <x:v>0.9</x:v>
      </x:c>
      <x:c r="E9" s="57" t="n">
        <x:v>1</x:v>
      </x:c>
      <x:c r="F9" s="79" t="n">
        <x:f>IF(COUNT(D9:E9)=0,"",MAX(D9:E9))</x:f>
        <x:v>1</x:v>
      </x:c>
      <x:c r="G9" s="29" t="str">
        <x:v>범위 상단</x:v>
      </x:c>
      <x:c r="H9" s="67" t="n">
        <x:v>0</x:v>
      </x:c>
      <x:c r="I9" s="67" t="n">
        <x:v>2</x:v>
      </x:c>
      <x:c r="J9" s="67" t="n">
        <x:v>3</x:v>
      </x:c>
      <x:c r="K9" s="67" t="n">
        <x:v>1</x:v>
      </x:c>
      <x:c r="L9" s="71" t="n">
        <x:f>ROUND((H9/3*100*'사용법·산식'!$B$5)+((I9-1)/4*100*'사용법·산식'!$B$6),1)</x:f>
        <x:v>10</x:v>
      </x:c>
      <x:c r="M9" s="71" t="n">
        <x:f>ROUND(100-T9,1)</x:f>
        <x:v>48</x:v>
      </x:c>
      <x:c r="N9" s="71" t="n">
        <x:f>ROUND(L9*'사용법·산식'!$B$7+M9*'사용법·산식'!$B$8,1)</x:f>
        <x:v>15.7</x:v>
      </x:c>
      <x:c r="O9" s="71" t="n">
        <x:f>IF(F9="","",ROUND((COUNTIFS($F$5:$F$100,"&gt;0",$F$5:$F$100,"&lt;="&amp;F9)-1)/(COUNT($F$5:$F$100)-1)*100,1))</x:f>
        <x:v>57.8</x:v>
      </x:c>
      <x:c r="P9" s="71" t="n">
        <x:f>IF(F9="","",ROUND((COUNTIFS($F$5:$F$100,"&gt;0",$N$5:$N$100,"&lt;="&amp;N9)-1)/(COUNT($F$5:$F$100)-1)*100,1))</x:f>
        <x:v>4.4</x:v>
      </x:c>
      <x:c r="Q9" s="71" t="n">
        <x:f>IF(F9="","",ROUND(O9-P9,1))</x:f>
        <x:v>53.4</x:v>
      </x:c>
      <x:c r="R9" s="71" t="n">
        <x:f>IF(Q9="","",ROUND(100-ABS(Q9),1))</x:f>
        <x:v>46.6</x:v>
      </x:c>
      <x:c r="S9" s="72" t="str">
        <x:f>IF(Q9="","자료부족",IF(Q9&gt;='사용법·산식'!$B$10,"과보상",IF(Q9&gt;='사용법·산식'!$B$9,"유리",IF(Q9&lt;=-'사용법·산식'!$B$10,"과소보상",IF(Q9&lt;=-'사용법·산식'!$B$9,"불리","적정")))))</x:f>
        <x:v>과보상</x:v>
      </x:c>
      <x:c r="T9" s="71" t="n">
        <x:f>ROUND(J9/5*70+K9/3*30,1)</x:f>
        <x:v>52</x:v>
      </x:c>
      <x:c r="U9" s="29" t="str">
        <x:v>B</x:v>
      </x:c>
      <x:c r="V9" s="64" t="str">
        <x:v>별도 아덴 선행이 거의 없는 지속딜형</x:v>
      </x:c>
      <x:c r="W9" s="64" t="str">
        <x:v>https://www.inven.co.kr/board/lostark/6271/3927487</x:v>
      </x:c>
    </x:row>
    <x:row r="10">
      <x:c r="A10" s="76" t="str">
        <x:v>슈샤이어</x:v>
      </x:c>
      <x:c r="B10" s="29" t="str">
        <x:v>버서커</x:v>
      </x:c>
      <x:c r="C10" s="29" t="str">
        <x:v>광전사의비기 111</x:v>
      </x:c>
      <x:c r="D10" s="57" t="n">
        <x:v>1.1</x:v>
      </x:c>
      <x:c r="E10" s="57" t="n">
        <x:v>1.1</x:v>
      </x:c>
      <x:c r="F10" s="79" t="n">
        <x:f>IF(COUNT(D10:E10)=0,"",MAX(D10:E10))</x:f>
        <x:v>1.1</x:v>
      </x:c>
      <x:c r="G10" s="29" t="str">
        <x:v>범위 상단</x:v>
      </x:c>
      <x:c r="H10" s="67" t="n">
        <x:v>2</x:v>
      </x:c>
      <x:c r="I10" s="67" t="n">
        <x:v>3</x:v>
      </x:c>
      <x:c r="J10" s="67" t="n">
        <x:v>3</x:v>
      </x:c>
      <x:c r="K10" s="67" t="n">
        <x:v>1</x:v>
      </x:c>
      <x:c r="L10" s="71" t="n">
        <x:f>ROUND((H10/3*100*'사용법·산식'!$B$5)+((I10-1)/4*100*'사용법·산식'!$B$6),1)</x:f>
        <x:v>60</x:v>
      </x:c>
      <x:c r="M10" s="71" t="n">
        <x:f>ROUND(100-T10,1)</x:f>
        <x:v>48</x:v>
      </x:c>
      <x:c r="N10" s="71" t="n">
        <x:f>ROUND(L10*'사용법·산식'!$B$7+M10*'사용법·산식'!$B$8,1)</x:f>
        <x:v>58.2</x:v>
      </x:c>
      <x:c r="O10" s="71" t="n">
        <x:f>IF(F10="","",ROUND((COUNTIFS($F$5:$F$100,"&gt;0",$F$5:$F$100,"&lt;="&amp;F10)-1)/(COUNT($F$5:$F$100)-1)*100,1))</x:f>
        <x:v>75.6</x:v>
      </x:c>
      <x:c r="P10" s="71" t="n">
        <x:f>IF(F10="","",ROUND((COUNTIFS($F$5:$F$100,"&gt;0",$N$5:$N$100,"&lt;="&amp;N10)-1)/(COUNT($F$5:$F$100)-1)*100,1))</x:f>
        <x:v>53.3</x:v>
      </x:c>
      <x:c r="Q10" s="71" t="n">
        <x:f>IF(F10="","",ROUND(O10-P10,1))</x:f>
        <x:v>22.3</x:v>
      </x:c>
      <x:c r="R10" s="71" t="n">
        <x:f>IF(Q10="","",ROUND(100-ABS(Q10),1))</x:f>
        <x:v>77.7</x:v>
      </x:c>
      <x:c r="S10" s="72" t="str">
        <x:f>IF(Q10="","자료부족",IF(Q10&gt;='사용법·산식'!$B$10,"과보상",IF(Q10&gt;='사용법·산식'!$B$9,"유리",IF(Q10&lt;=-'사용법·산식'!$B$10,"과소보상",IF(Q10&lt;=-'사용법·산식'!$B$9,"불리","적정")))))</x:f>
        <x:v>유리</x:v>
      </x:c>
      <x:c r="T10" s="71" t="n">
        <x:f>ROUND(J10/5*70+K10/3*30,1)</x:f>
        <x:v>52</x:v>
      </x:c>
      <x:c r="U10" s="29" t="str">
        <x:v>B</x:v>
      </x:c>
      <x:c r="V10" s="64" t="str">
        <x:v>게이지 충전 후 폭주·버스트 타이밍 의존</x:v>
      </x:c>
      <x:c r="W10" s="64" t="str">
        <x:v>https://www.inven.co.kr/board/lostark/6271/3927487</x:v>
      </x:c>
    </x:row>
    <x:row r="11">
      <x:c r="A11" s="76" t="str">
        <x:v>슈샤이어</x:v>
      </x:c>
      <x:c r="B11" s="29" t="str">
        <x:v>슬레이어</x:v>
      </x:c>
      <x:c r="C11" s="29" t="str">
        <x:v>포식자(6브루탈)</x:v>
      </x:c>
      <x:c r="D11" s="57" t="n">
        <x:v>1</x:v>
      </x:c>
      <x:c r="E11" s="57" t="n">
        <x:v>1</x:v>
      </x:c>
      <x:c r="F11" s="79" t="n">
        <x:f>IF(COUNT(D11:E11)=0,"",MAX(D11:E11))</x:f>
        <x:v>1</x:v>
      </x:c>
      <x:c r="G11" s="29" t="str">
        <x:v>대표값</x:v>
      </x:c>
      <x:c r="H11" s="67" t="n">
        <x:v>1</x:v>
      </x:c>
      <x:c r="I11" s="67" t="n">
        <x:v>2</x:v>
      </x:c>
      <x:c r="J11" s="67" t="n">
        <x:v>3</x:v>
      </x:c>
      <x:c r="K11" s="67" t="n">
        <x:v>1</x:v>
      </x:c>
      <x:c r="L11" s="71" t="n">
        <x:f>ROUND((H11/3*100*'사용법·산식'!$B$5)+((I11-1)/4*100*'사용법·산식'!$B$6),1)</x:f>
        <x:v>30</x:v>
      </x:c>
      <x:c r="M11" s="71" t="n">
        <x:f>ROUND(100-T11,1)</x:f>
        <x:v>48</x:v>
      </x:c>
      <x:c r="N11" s="71" t="n">
        <x:f>ROUND(L11*'사용법·산식'!$B$7+M11*'사용법·산식'!$B$8,1)</x:f>
        <x:v>32.7</x:v>
      </x:c>
      <x:c r="O11" s="71" t="n">
        <x:f>IF(F11="","",ROUND((COUNTIFS($F$5:$F$100,"&gt;0",$F$5:$F$100,"&lt;="&amp;F11)-1)/(COUNT($F$5:$F$100)-1)*100,1))</x:f>
        <x:v>57.8</x:v>
      </x:c>
      <x:c r="P11" s="71" t="n">
        <x:f>IF(F11="","",ROUND((COUNTIFS($F$5:$F$100,"&gt;0",$N$5:$N$100,"&lt;="&amp;N11)-1)/(COUNT($F$5:$F$100)-1)*100,1))</x:f>
        <x:v>21.1</x:v>
      </x:c>
      <x:c r="Q11" s="71" t="n">
        <x:f>IF(F11="","",ROUND(O11-P11,1))</x:f>
        <x:v>36.7</x:v>
      </x:c>
      <x:c r="R11" s="71" t="n">
        <x:f>IF(Q11="","",ROUND(100-ABS(Q11),1))</x:f>
        <x:v>63.3</x:v>
      </x:c>
      <x:c r="S11" s="72" t="str">
        <x:f>IF(Q11="","자료부족",IF(Q11&gt;='사용법·산식'!$B$10,"과보상",IF(Q11&gt;='사용법·산식'!$B$9,"유리",IF(Q11&lt;=-'사용법·산식'!$B$10,"과소보상",IF(Q11&lt;=-'사용법·산식'!$B$9,"불리","적정")))))</x:f>
        <x:v>과보상</x:v>
      </x:c>
      <x:c r="T11" s="71" t="n">
        <x:f>ROUND(J11/5*70+K11/3*30,1)</x:f>
        <x:v>52</x:v>
      </x:c>
      <x:c r="U11" s="29" t="str">
        <x:v>B</x:v>
      </x:c>
      <x:c r="V11" s="64" t="str">
        <x:v>폭주 유지가 필요하지만 사이클 강제는 약한 편</x:v>
      </x:c>
      <x:c r="W11" s="64" t="str">
        <x:v>https://www.inven.co.kr/board/lostark/6271/3927487</x:v>
      </x:c>
    </x:row>
    <x:row r="12">
      <x:c r="A12" s="76" t="str">
        <x:v>슈샤이어</x:v>
      </x:c>
      <x:c r="B12" s="29" t="str">
        <x:v>슬레이어</x:v>
      </x:c>
      <x:c r="C12" s="29" t="str">
        <x:v>포식자(회오리)</x:v>
      </x:c>
      <x:c r="D12" s="57" t="n">
        <x:v>1</x:v>
      </x:c>
      <x:c r="E12" s="57" t="n">
        <x:v>1</x:v>
      </x:c>
      <x:c r="F12" s="79" t="n">
        <x:f>IF(COUNT(D12:E12)=0,"",MAX(D12:E12))</x:f>
        <x:v>1</x:v>
      </x:c>
      <x:c r="G12" s="29" t="str">
        <x:v>대표값</x:v>
      </x:c>
      <x:c r="H12" s="67" t="n">
        <x:v>1</x:v>
      </x:c>
      <x:c r="I12" s="67" t="n">
        <x:v>2</x:v>
      </x:c>
      <x:c r="J12" s="67" t="n">
        <x:v>3</x:v>
      </x:c>
      <x:c r="K12" s="67" t="n">
        <x:v>1</x:v>
      </x:c>
      <x:c r="L12" s="71" t="n">
        <x:f>ROUND((H12/3*100*'사용법·산식'!$B$5)+((I12-1)/4*100*'사용법·산식'!$B$6),1)</x:f>
        <x:v>30</x:v>
      </x:c>
      <x:c r="M12" s="71" t="n">
        <x:f>ROUND(100-T12,1)</x:f>
        <x:v>48</x:v>
      </x:c>
      <x:c r="N12" s="71" t="n">
        <x:f>ROUND(L12*'사용법·산식'!$B$7+M12*'사용법·산식'!$B$8,1)</x:f>
        <x:v>32.7</x:v>
      </x:c>
      <x:c r="O12" s="71" t="n">
        <x:f>IF(F12="","",ROUND((COUNTIFS($F$5:$F$100,"&gt;0",$F$5:$F$100,"&lt;="&amp;F12)-1)/(COUNT($F$5:$F$100)-1)*100,1))</x:f>
        <x:v>57.8</x:v>
      </x:c>
      <x:c r="P12" s="71" t="n">
        <x:f>IF(F12="","",ROUND((COUNTIFS($F$5:$F$100,"&gt;0",$N$5:$N$100,"&lt;="&amp;N12)-1)/(COUNT($F$5:$F$100)-1)*100,1))</x:f>
        <x:v>21.1</x:v>
      </x:c>
      <x:c r="Q12" s="71" t="n">
        <x:f>IF(F12="","",ROUND(O12-P12,1))</x:f>
        <x:v>36.7</x:v>
      </x:c>
      <x:c r="R12" s="71" t="n">
        <x:f>IF(Q12="","",ROUND(100-ABS(Q12),1))</x:f>
        <x:v>63.3</x:v>
      </x:c>
      <x:c r="S12" s="72" t="str">
        <x:f>IF(Q12="","자료부족",IF(Q12&gt;='사용법·산식'!$B$10,"과보상",IF(Q12&gt;='사용법·산식'!$B$9,"유리",IF(Q12&lt;=-'사용법·산식'!$B$10,"과소보상",IF(Q12&lt;=-'사용법·산식'!$B$9,"불리","적정")))))</x:f>
        <x:v>과보상</x:v>
      </x:c>
      <x:c r="T12" s="71" t="n">
        <x:f>ROUND(J12/5*70+K12/3*30,1)</x:f>
        <x:v>52</x:v>
      </x:c>
      <x:c r="U12" s="29" t="str">
        <x:v>B</x:v>
      </x:c>
      <x:c r="V12" s="64" t="str">
        <x:v>지속딜·폭주 유지형, 6브루탈과 체급은 유사</x:v>
      </x:c>
      <x:c r="W12" s="64" t="str">
        <x:v>https://www.inven.co.kr/board/lostark/6271/3927487</x:v>
      </x:c>
    </x:row>
    <x:row r="13">
      <x:c r="A13" s="76" t="str">
        <x:v>슈샤이어</x:v>
      </x:c>
      <x:c r="B13" s="29" t="str">
        <x:v>슬레이어</x:v>
      </x:c>
      <x:c r="C13" s="29" t="str">
        <x:v>처단자(격폭)</x:v>
      </x:c>
      <x:c r="D13" s="57" t="n">
        <x:v>1</x:v>
      </x:c>
      <x:c r="E13" s="57" t="n">
        <x:v>1.09</x:v>
      </x:c>
      <x:c r="F13" s="79" t="n">
        <x:f>IF(COUNT(D13:E13)=0,"",MAX(D13:E13))</x:f>
        <x:v>1.09</x:v>
      </x:c>
      <x:c r="G13" s="29" t="str">
        <x:v>범위 상단</x:v>
      </x:c>
      <x:c r="H13" s="67" t="n">
        <x:v>3</x:v>
      </x:c>
      <x:c r="I13" s="67" t="n">
        <x:v>4</x:v>
      </x:c>
      <x:c r="J13" s="67" t="n">
        <x:v>3</x:v>
      </x:c>
      <x:c r="K13" s="67" t="n">
        <x:v>1</x:v>
      </x:c>
      <x:c r="L13" s="71" t="n">
        <x:f>ROUND((H13/3*100*'사용법·산식'!$B$5)+((I13-1)/4*100*'사용법·산식'!$B$6),1)</x:f>
        <x:v>90</x:v>
      </x:c>
      <x:c r="M13" s="71" t="n">
        <x:f>ROUND(100-T13,1)</x:f>
        <x:v>48</x:v>
      </x:c>
      <x:c r="N13" s="71" t="n">
        <x:f>ROUND(L13*'사용법·산식'!$B$7+M13*'사용법·산식'!$B$8,1)</x:f>
        <x:v>83.7</x:v>
      </x:c>
      <x:c r="O13" s="71" t="n">
        <x:f>IF(F13="","",ROUND((COUNTIFS($F$5:$F$100,"&gt;0",$F$5:$F$100,"&lt;="&amp;F13)-1)/(COUNT($F$5:$F$100)-1)*100,1))</x:f>
        <x:v>68.9</x:v>
      </x:c>
      <x:c r="P13" s="71" t="n">
        <x:f>IF(F13="","",ROUND((COUNTIFS($F$5:$F$100,"&gt;0",$N$5:$N$100,"&lt;="&amp;N13)-1)/(COUNT($F$5:$F$100)-1)*100,1))</x:f>
        <x:v>87.8</x:v>
      </x:c>
      <x:c r="Q13" s="71" t="n">
        <x:f>IF(F13="","",ROUND(O13-P13,1))</x:f>
        <x:v>-18.9</x:v>
      </x:c>
      <x:c r="R13" s="71" t="n">
        <x:f>IF(Q13="","",ROUND(100-ABS(Q13),1))</x:f>
        <x:v>81.1</x:v>
      </x:c>
      <x:c r="S13" s="72" t="str">
        <x:f>IF(Q13="","자료부족",IF(Q13&gt;='사용법·산식'!$B$10,"과보상",IF(Q13&gt;='사용법·산식'!$B$9,"유리",IF(Q13&lt;=-'사용법·산식'!$B$10,"과소보상",IF(Q13&lt;=-'사용법·산식'!$B$9,"불리","적정")))))</x:f>
        <x:v>불리</x:v>
      </x:c>
      <x:c r="T13" s="71" t="n">
        <x:f>ROUND(J13/5*70+K13/3*30,1)</x:f>
        <x:v>52</x:v>
      </x:c>
      <x:c r="U13" s="29" t="str">
        <x:v>B</x:v>
      </x:c>
      <x:c r="V13" s="64" t="str">
        <x:v>게이지 수급→폭주→주력기 압축의 강제 사이클</x:v>
      </x:c>
      <x:c r="W13" s="64" t="str">
        <x:v>https://www.inven.co.kr/board/lostark/6271/3927487</x:v>
      </x:c>
    </x:row>
    <x:row r="14">
      <x:c r="A14" s="76" t="str">
        <x:v>슈샤이어</x:v>
      </x:c>
      <x:c r="B14" s="29" t="str">
        <x:v>홀리나이트</x:v>
      </x:c>
      <x:c r="C14" s="29" t="str">
        <x:v>딜홀나 타대</x:v>
      </x:c>
      <x:c r="D14" s="57" t="n">
        <x:v>0.814</x:v>
      </x:c>
      <x:c r="E14" s="57" t="n">
        <x:v>0.814</x:v>
      </x:c>
      <x:c r="F14" s="79" t="n">
        <x:f>IF(COUNT(D14:E14)=0,"",MAX(D14:E14))</x:f>
        <x:v>0.814</x:v>
      </x:c>
      <x:c r="G14" s="29" t="str">
        <x:v>확정 측정값</x:v>
      </x:c>
      <x:c r="H14" s="67" t="n">
        <x:v>0</x:v>
      </x:c>
      <x:c r="I14" s="67" t="n">
        <x:v>1</x:v>
      </x:c>
      <x:c r="J14" s="67" t="n">
        <x:v>3</x:v>
      </x:c>
      <x:c r="K14" s="67" t="n">
        <x:v>2</x:v>
      </x:c>
      <x:c r="L14" s="71" t="n">
        <x:f>ROUND((H14/3*100*'사용법·산식'!$B$5)+((I14-1)/4*100*'사용법·산식'!$B$6),1)</x:f>
        <x:v>0</x:v>
      </x:c>
      <x:c r="M14" s="71" t="n">
        <x:f>ROUND(100-T14,1)</x:f>
        <x:v>38</x:v>
      </x:c>
      <x:c r="N14" s="71" t="n">
        <x:f>ROUND(L14*'사용법·산식'!$B$7+M14*'사용법·산식'!$B$8,1)</x:f>
        <x:v>5.7</x:v>
      </x:c>
      <x:c r="O14" s="71" t="n">
        <x:f>IF(F14="","",ROUND((COUNTIFS($F$5:$F$100,"&gt;0",$F$5:$F$100,"&lt;="&amp;F14)-1)/(COUNT($F$5:$F$100)-1)*100,1))</x:f>
        <x:v>2.2</x:v>
      </x:c>
      <x:c r="P14" s="71" t="n">
        <x:f>IF(F14="","",ROUND((COUNTIFS($F$5:$F$100,"&gt;0",$N$5:$N$100,"&lt;="&amp;N14)-1)/(COUNT($F$5:$F$100)-1)*100,1))</x:f>
        <x:v>1.1</x:v>
      </x:c>
      <x:c r="Q14" s="71" t="n">
        <x:f>IF(F14="","",ROUND(O14-P14,1))</x:f>
        <x:v>1.1</x:v>
      </x:c>
      <x:c r="R14" s="71" t="n">
        <x:f>IF(Q14="","",ROUND(100-ABS(Q14),1))</x:f>
        <x:v>98.9</x:v>
      </x:c>
      <x:c r="S14" s="72" t="str">
        <x:f>IF(Q14="","자료부족",IF(Q14&gt;='사용법·산식'!$B$10,"과보상",IF(Q14&gt;='사용법·산식'!$B$9,"유리",IF(Q14&lt;=-'사용법·산식'!$B$10,"과소보상",IF(Q14&lt;=-'사용법·산식'!$B$9,"불리","적정")))))</x:f>
        <x:v>적정</x:v>
      </x:c>
      <x:c r="T14" s="71" t="n">
        <x:f>ROUND(J14/5*70+K14/3*30,1)</x:f>
        <x:v>62</x:v>
      </x:c>
      <x:c r="U14" s="29" t="str">
        <x:v>A</x:v>
      </x:c>
      <x:c r="V14" s="64" t="str">
        <x:v>족쇄와 난이도는 매우 낮지만 배율도 낮음</x:v>
      </x:c>
      <x:c r="W14" s="64" t="str">
        <x:v>https://www.inven.co.kr/board/lostark/6271/3927487</x:v>
      </x:c>
    </x:row>
    <x:row r="15">
      <x:c r="A15" s="76" t="str">
        <x:v>슈샤이어</x:v>
      </x:c>
      <x:c r="B15" s="29" t="str">
        <x:v>홀리나이트</x:v>
      </x:c>
      <x:c r="C15" s="29" t="str">
        <x:v>딜홀나 사멸</x:v>
      </x:c>
      <x:c r="D15" s="57" t="n">
        <x:v>1</x:v>
      </x:c>
      <x:c r="E15" s="57" t="n">
        <x:v>1</x:v>
      </x:c>
      <x:c r="F15" s="79" t="n">
        <x:f>IF(COUNT(D15:E15)=0,"",MAX(D15:E15))</x:f>
        <x:v>1</x:v>
      </x:c>
      <x:c r="G15" s="29" t="str">
        <x:v>추가 검증값</x:v>
      </x:c>
      <x:c r="H15" s="67" t="n">
        <x:v>1</x:v>
      </x:c>
      <x:c r="I15" s="67" t="n">
        <x:v>3</x:v>
      </x:c>
      <x:c r="J15" s="67" t="n">
        <x:v>3</x:v>
      </x:c>
      <x:c r="K15" s="67" t="n">
        <x:v>1</x:v>
      </x:c>
      <x:c r="L15" s="71" t="n">
        <x:f>ROUND((H15/3*100*'사용법·산식'!$B$5)+((I15-1)/4*100*'사용법·산식'!$B$6),1)</x:f>
        <x:v>40</x:v>
      </x:c>
      <x:c r="M15" s="71" t="n">
        <x:f>ROUND(100-T15,1)</x:f>
        <x:v>48</x:v>
      </x:c>
      <x:c r="N15" s="71" t="n">
        <x:f>ROUND(L15*'사용법·산식'!$B$7+M15*'사용법·산식'!$B$8,1)</x:f>
        <x:v>41.2</x:v>
      </x:c>
      <x:c r="O15" s="71" t="n">
        <x:f>IF(F15="","",ROUND((COUNTIFS($F$5:$F$100,"&gt;0",$F$5:$F$100,"&lt;="&amp;F15)-1)/(COUNT($F$5:$F$100)-1)*100,1))</x:f>
        <x:v>57.8</x:v>
      </x:c>
      <x:c r="P15" s="71" t="n">
        <x:f>IF(F15="","",ROUND((COUNTIFS($F$5:$F$100,"&gt;0",$N$5:$N$100,"&lt;="&amp;N15)-1)/(COUNT($F$5:$F$100)-1)*100,1))</x:f>
        <x:v>31.1</x:v>
      </x:c>
      <x:c r="Q15" s="71" t="n">
        <x:f>IF(F15="","",ROUND(O15-P15,1))</x:f>
        <x:v>26.7</x:v>
      </x:c>
      <x:c r="R15" s="71" t="n">
        <x:f>IF(Q15="","",ROUND(100-ABS(Q15),1))</x:f>
        <x:v>73.3</x:v>
      </x:c>
      <x:c r="S15" s="72" t="str">
        <x:f>IF(Q15="","자료부족",IF(Q15&gt;='사용법·산식'!$B$10,"과보상",IF(Q15&gt;='사용법·산식'!$B$9,"유리",IF(Q15&lt;=-'사용법·산식'!$B$10,"과소보상",IF(Q15&lt;=-'사용법·산식'!$B$9,"불리","적정")))))</x:f>
        <x:v>과보상</x:v>
      </x:c>
      <x:c r="T15" s="71" t="n">
        <x:f>ROUND(J15/5*70+K15/3*30,1)</x:f>
        <x:v>52</x:v>
      </x:c>
      <x:c r="U15" s="29" t="str">
        <x:v>B</x:v>
      </x:c>
      <x:c r="V15" s="64" t="str">
        <x:v>타대형보다 포지셔닝 부담이 크고 배율 보상은 높음</x:v>
      </x:c>
      <x:c r="W15" s="64" t="str">
        <x:v>https://www.inven.co.kr/board/lostark/6271/3927487</x:v>
      </x:c>
    </x:row>
    <x:row r="16">
      <x:c r="A16" s="76" t="str">
        <x:v>슈샤이어</x:v>
      </x:c>
      <x:c r="B16" s="29" t="str">
        <x:v>발키리</x:v>
      </x:c>
      <x:c r="C16" s="29" t="str">
        <x:v>딜 발키리 111</x:v>
      </x:c>
      <x:c r="D16" s="57" t="n">
        <x:v>1</x:v>
      </x:c>
      <x:c r="E16" s="57" t="n">
        <x:v>1</x:v>
      </x:c>
      <x:c r="F16" s="79" t="n">
        <x:f>IF(COUNT(D16:E16)=0,"",MAX(D16:E16))</x:f>
        <x:v>1</x:v>
      </x:c>
      <x:c r="G16" s="29" t="str">
        <x:v>대표값</x:v>
      </x:c>
      <x:c r="H16" s="67" t="n">
        <x:v>1</x:v>
      </x:c>
      <x:c r="I16" s="67" t="n">
        <x:v>2</x:v>
      </x:c>
      <x:c r="J16" s="67" t="n">
        <x:v>4</x:v>
      </x:c>
      <x:c r="K16" s="67" t="n">
        <x:v>2</x:v>
      </x:c>
      <x:c r="L16" s="71" t="n">
        <x:f>ROUND((H16/3*100*'사용법·산식'!$B$5)+((I16-1)/4*100*'사용법·산식'!$B$6),1)</x:f>
        <x:v>30</x:v>
      </x:c>
      <x:c r="M16" s="71" t="n">
        <x:f>ROUND(100-T16,1)</x:f>
        <x:v>24</x:v>
      </x:c>
      <x:c r="N16" s="71" t="n">
        <x:f>ROUND(L16*'사용법·산식'!$B$7+M16*'사용법·산식'!$B$8,1)</x:f>
        <x:v>29.1</x:v>
      </x:c>
      <x:c r="O16" s="71" t="n">
        <x:f>IF(F16="","",ROUND((COUNTIFS($F$5:$F$100,"&gt;0",$F$5:$F$100,"&lt;="&amp;F16)-1)/(COUNT($F$5:$F$100)-1)*100,1))</x:f>
        <x:v>57.8</x:v>
      </x:c>
      <x:c r="P16" s="71" t="n">
        <x:f>IF(F16="","",ROUND((COUNTIFS($F$5:$F$100,"&gt;0",$N$5:$N$100,"&lt;="&amp;N16)-1)/(COUNT($F$5:$F$100)-1)*100,1))</x:f>
        <x:v>18.9</x:v>
      </x:c>
      <x:c r="Q16" s="71" t="n">
        <x:f>IF(F16="","",ROUND(O16-P16,1))</x:f>
        <x:v>38.9</x:v>
      </x:c>
      <x:c r="R16" s="71" t="n">
        <x:f>IF(Q16="","",ROUND(100-ABS(Q16),1))</x:f>
        <x:v>61.1</x:v>
      </x:c>
      <x:c r="S16" s="72" t="str">
        <x:f>IF(Q16="","자료부족",IF(Q16&gt;='사용법·산식'!$B$10,"과보상",IF(Q16&gt;='사용법·산식'!$B$9,"유리",IF(Q16&lt;=-'사용법·산식'!$B$10,"과소보상",IF(Q16&lt;=-'사용법·산식'!$B$9,"불리","적정")))))</x:f>
        <x:v>과보상</x:v>
      </x:c>
      <x:c r="T16" s="71" t="n">
        <x:f>ROUND(J16/5*70+K16/3*30,1)</x:f>
        <x:v>76</x:v>
      </x:c>
      <x:c r="U16" s="29" t="str">
        <x:v>C</x:v>
      </x:c>
      <x:c r="V16" s="64" t="str">
        <x:v>전반적으로 안정적이나 표본이 적어 세부 평가는 보수적</x:v>
      </x:c>
      <x:c r="W16" s="64" t="str">
        <x:v>https://www.inven.co.kr/board/lostark/6271/3927487</x:v>
      </x:c>
    </x:row>
    <x:row r="17">
      <x:c r="A17" s="76" t="str">
        <x:v>슈샤이어</x:v>
      </x:c>
      <x:c r="B17" s="29" t="str">
        <x:v>발키리</x:v>
      </x:c>
      <x:c r="C17" s="29" t="str">
        <x:v>딜 발키리 333</x:v>
      </x:c>
      <x:c r="D17" s="57" t="n">
        <x:v>1</x:v>
      </x:c>
      <x:c r="E17" s="57" t="n">
        <x:v>1</x:v>
      </x:c>
      <x:c r="F17" s="79" t="n">
        <x:f>IF(COUNT(D17:E17)=0,"",MAX(D17:E17))</x:f>
        <x:v>1</x:v>
      </x:c>
      <x:c r="G17" s="29" t="str">
        <x:v>대표값</x:v>
      </x:c>
      <x:c r="H17" s="67" t="n">
        <x:v>1</x:v>
      </x:c>
      <x:c r="I17" s="67" t="n">
        <x:v>2</x:v>
      </x:c>
      <x:c r="J17" s="67" t="n">
        <x:v>4</x:v>
      </x:c>
      <x:c r="K17" s="67" t="n">
        <x:v>2</x:v>
      </x:c>
      <x:c r="L17" s="71" t="n">
        <x:f>ROUND((H17/3*100*'사용법·산식'!$B$5)+((I17-1)/4*100*'사용법·산식'!$B$6),1)</x:f>
        <x:v>30</x:v>
      </x:c>
      <x:c r="M17" s="71" t="n">
        <x:f>ROUND(100-T17,1)</x:f>
        <x:v>24</x:v>
      </x:c>
      <x:c r="N17" s="71" t="n">
        <x:f>ROUND(L17*'사용법·산식'!$B$7+M17*'사용법·산식'!$B$8,1)</x:f>
        <x:v>29.1</x:v>
      </x:c>
      <x:c r="O17" s="71" t="n">
        <x:f>IF(F17="","",ROUND((COUNTIFS($F$5:$F$100,"&gt;0",$F$5:$F$100,"&lt;="&amp;F17)-1)/(COUNT($F$5:$F$100)-1)*100,1))</x:f>
        <x:v>57.8</x:v>
      </x:c>
      <x:c r="P17" s="71" t="n">
        <x:f>IF(F17="","",ROUND((COUNTIFS($F$5:$F$100,"&gt;0",$N$5:$N$100,"&lt;="&amp;N17)-1)/(COUNT($F$5:$F$100)-1)*100,1))</x:f>
        <x:v>18.9</x:v>
      </x:c>
      <x:c r="Q17" s="71" t="n">
        <x:f>IF(F17="","",ROUND(O17-P17,1))</x:f>
        <x:v>38.9</x:v>
      </x:c>
      <x:c r="R17" s="71" t="n">
        <x:f>IF(Q17="","",ROUND(100-ABS(Q17),1))</x:f>
        <x:v>61.1</x:v>
      </x:c>
      <x:c r="S17" s="72" t="str">
        <x:f>IF(Q17="","자료부족",IF(Q17&gt;='사용법·산식'!$B$10,"과보상",IF(Q17&gt;='사용법·산식'!$B$9,"유리",IF(Q17&lt;=-'사용법·산식'!$B$10,"과소보상",IF(Q17&lt;=-'사용법·산식'!$B$9,"불리","적정")))))</x:f>
        <x:v>과보상</x:v>
      </x:c>
      <x:c r="T17" s="71" t="n">
        <x:f>ROUND(J17/5*70+K17/3*30,1)</x:f>
        <x:v>76</x:v>
      </x:c>
      <x:c r="U17" s="29" t="str">
        <x:v>C</x:v>
      </x:c>
      <x:c r="V17" s="64" t="str">
        <x:v>111과 배율 차이가 뚜렷하지 않은 자료</x:v>
      </x:c>
      <x:c r="W17" s="64" t="str">
        <x:v>https://www.inven.co.kr/board/lostark/6271/3927487</x:v>
      </x:c>
    </x:row>
    <x:row r="18">
      <x:c r="A18" s="76" t="str">
        <x:v>애니츠</x:v>
      </x:c>
      <x:c r="B18" s="29" t="str">
        <x:v>배틀마스터</x:v>
      </x:c>
      <x:c r="C18" s="29" t="str">
        <x:v>오의</x:v>
      </x:c>
      <x:c r="D18" s="57" t="n">
        <x:v>0.8</x:v>
      </x:c>
      <x:c r="E18" s="57" t="n">
        <x:v>0.9</x:v>
      </x:c>
      <x:c r="F18" s="79" t="n">
        <x:f>IF(COUNT(D18:E18)=0,"",MAX(D18:E18))</x:f>
        <x:v>0.9</x:v>
      </x:c>
      <x:c r="G18" s="29" t="str">
        <x:v>범위 상단</x:v>
      </x:c>
      <x:c r="H18" s="67" t="n">
        <x:v>2</x:v>
      </x:c>
      <x:c r="I18" s="67" t="n">
        <x:v>4</x:v>
      </x:c>
      <x:c r="J18" s="67" t="n">
        <x:v>2</x:v>
      </x:c>
      <x:c r="K18" s="67" t="n">
        <x:v>1</x:v>
      </x:c>
      <x:c r="L18" s="71" t="n">
        <x:f>ROUND((H18/3*100*'사용법·산식'!$B$5)+((I18-1)/4*100*'사용법·산식'!$B$6),1)</x:f>
        <x:v>70</x:v>
      </x:c>
      <x:c r="M18" s="71" t="n">
        <x:f>ROUND(100-T18,1)</x:f>
        <x:v>62</x:v>
      </x:c>
      <x:c r="N18" s="71" t="n">
        <x:f>ROUND(L18*'사용법·산식'!$B$7+M18*'사용법·산식'!$B$8,1)</x:f>
        <x:v>68.8</x:v>
      </x:c>
      <x:c r="O18" s="71" t="n">
        <x:f>IF(F18="","",ROUND((COUNTIFS($F$5:$F$100,"&gt;0",$F$5:$F$100,"&lt;="&amp;F18)-1)/(COUNT($F$5:$F$100)-1)*100,1))</x:f>
        <x:v>20</x:v>
      </x:c>
      <x:c r="P18" s="71" t="n">
        <x:f>IF(F18="","",ROUND((COUNTIFS($F$5:$F$100,"&gt;0",$N$5:$N$100,"&lt;="&amp;N18)-1)/(COUNT($F$5:$F$100)-1)*100,1))</x:f>
        <x:v>78.9</x:v>
      </x:c>
      <x:c r="Q18" s="71" t="n">
        <x:f>IF(F18="","",ROUND(O18-P18,1))</x:f>
        <x:v>-58.9</x:v>
      </x:c>
      <x:c r="R18" s="71" t="n">
        <x:f>IF(Q18="","",ROUND(100-ABS(Q18),1))</x:f>
        <x:v>41.1</x:v>
      </x:c>
      <x:c r="S18" s="72" t="str">
        <x:f>IF(Q18="","자료부족",IF(Q18&gt;='사용법·산식'!$B$10,"과보상",IF(Q18&gt;='사용법·산식'!$B$9,"유리",IF(Q18&lt;=-'사용법·산식'!$B$10,"과소보상",IF(Q18&lt;=-'사용법·산식'!$B$9,"불리","적정")))))</x:f>
        <x:v>과소보상</x:v>
      </x:c>
      <x:c r="T18" s="71" t="n">
        <x:f>ROUND(J18/5*70+K18/3*30,1)</x:f>
        <x:v>38</x:v>
      </x:c>
      <x:c r="U18" s="29" t="str">
        <x:v>B</x:v>
      </x:c>
      <x:c r="V18" s="64" t="str">
        <x:v>버블·자버프·사이클 정렬 부담 대비 배율이 낮은 편</x:v>
      </x:c>
      <x:c r="W18" s="64" t="str">
        <x:v>https://www.inven.co.kr/board/lostark/6271/3927487</x:v>
      </x:c>
    </x:row>
    <x:row r="19">
      <x:c r="A19" s="76" t="str">
        <x:v>애니츠</x:v>
      </x:c>
      <x:c r="B19" s="29" t="str">
        <x:v>배틀마스터</x:v>
      </x:c>
      <x:c r="C19" s="29" t="str">
        <x:v>초심</x:v>
      </x:c>
      <x:c r="D19" s="57" t="n">
        <x:v>1</x:v>
      </x:c>
      <x:c r="E19" s="57" t="n">
        <x:v>1</x:v>
      </x:c>
      <x:c r="F19" s="79" t="n">
        <x:f>IF(COUNT(D19:E19)=0,"",MAX(D19:E19))</x:f>
        <x:v>1</x:v>
      </x:c>
      <x:c r="G19" s="29" t="str">
        <x:v>대표값</x:v>
      </x:c>
      <x:c r="H19" s="67" t="n">
        <x:v>1</x:v>
      </x:c>
      <x:c r="I19" s="67" t="n">
        <x:v>3</x:v>
      </x:c>
      <x:c r="J19" s="67" t="n">
        <x:v>2</x:v>
      </x:c>
      <x:c r="K19" s="67" t="n">
        <x:v>1</x:v>
      </x:c>
      <x:c r="L19" s="71" t="n">
        <x:f>ROUND((H19/3*100*'사용법·산식'!$B$5)+((I19-1)/4*100*'사용법·산식'!$B$6),1)</x:f>
        <x:v>40</x:v>
      </x:c>
      <x:c r="M19" s="71" t="n">
        <x:f>ROUND(100-T19,1)</x:f>
        <x:v>62</x:v>
      </x:c>
      <x:c r="N19" s="71" t="n">
        <x:f>ROUND(L19*'사용법·산식'!$B$7+M19*'사용법·산식'!$B$8,1)</x:f>
        <x:v>43.3</x:v>
      </x:c>
      <x:c r="O19" s="71" t="n">
        <x:f>IF(F19="","",ROUND((COUNTIFS($F$5:$F$100,"&gt;0",$F$5:$F$100,"&lt;="&amp;F19)-1)/(COUNT($F$5:$F$100)-1)*100,1))</x:f>
        <x:v>57.8</x:v>
      </x:c>
      <x:c r="P19" s="71" t="n">
        <x:f>IF(F19="","",ROUND((COUNTIFS($F$5:$F$100,"&gt;0",$N$5:$N$100,"&lt;="&amp;N19)-1)/(COUNT($F$5:$F$100)-1)*100,1))</x:f>
        <x:v>40</x:v>
      </x:c>
      <x:c r="Q19" s="71" t="n">
        <x:f>IF(F19="","",ROUND(O19-P19,1))</x:f>
        <x:v>17.8</x:v>
      </x:c>
      <x:c r="R19" s="71" t="n">
        <x:f>IF(Q19="","",ROUND(100-ABS(Q19),1))</x:f>
        <x:v>82.2</x:v>
      </x:c>
      <x:c r="S19" s="72" t="str">
        <x:f>IF(Q19="","자료부족",IF(Q19&gt;='사용법·산식'!$B$10,"과보상",IF(Q19&gt;='사용법·산식'!$B$9,"유리",IF(Q19&lt;=-'사용법·산식'!$B$10,"과소보상",IF(Q19&lt;=-'사용법·산식'!$B$9,"불리","적정")))))</x:f>
        <x:v>유리</x:v>
      </x:c>
      <x:c r="T19" s="71" t="n">
        <x:f>ROUND(J19/5*70+K19/3*30,1)</x:f>
        <x:v>38</x:v>
      </x:c>
      <x:c r="U19" s="29" t="str">
        <x:v>B</x:v>
      </x:c>
      <x:c r="V19" s="64" t="str">
        <x:v>아덴 부담은 없지만 높은 신속과 근접 쿨소화 요구</x:v>
      </x:c>
      <x:c r="W19" s="64" t="str">
        <x:v>https://www.inven.co.kr/board/lostark/6271/3927487</x:v>
      </x:c>
    </x:row>
    <x:row r="20">
      <x:c r="A20" s="76" t="str">
        <x:v>애니츠</x:v>
      </x:c>
      <x:c r="B20" s="29" t="str">
        <x:v>인파이터</x:v>
      </x:c>
      <x:c r="C20" s="29" t="str">
        <x:v>극의:체술</x:v>
      </x:c>
      <x:c r="D20" s="57" t="n">
        <x:v>1</x:v>
      </x:c>
      <x:c r="E20" s="57" t="n">
        <x:v>1.08</x:v>
      </x:c>
      <x:c r="F20" s="79" t="n">
        <x:f>IF(COUNT(D20:E20)=0,"",MAX(D20:E20))</x:f>
        <x:v>1.08</x:v>
      </x:c>
      <x:c r="G20" s="29" t="str">
        <x:v>범위 상단</x:v>
      </x:c>
      <x:c r="H20" s="67" t="n">
        <x:v>0</x:v>
      </x:c>
      <x:c r="I20" s="67" t="n">
        <x:v>2</x:v>
      </x:c>
      <x:c r="J20" s="67" t="n">
        <x:v>4</x:v>
      </x:c>
      <x:c r="K20" s="67" t="n">
        <x:v>1</x:v>
      </x:c>
      <x:c r="L20" s="71" t="n">
        <x:f>ROUND((H20/3*100*'사용법·산식'!$B$5)+((I20-1)/4*100*'사용법·산식'!$B$6),1)</x:f>
        <x:v>10</x:v>
      </x:c>
      <x:c r="M20" s="71" t="n">
        <x:f>ROUND(100-T20,1)</x:f>
        <x:v>34</x:v>
      </x:c>
      <x:c r="N20" s="71" t="n">
        <x:f>ROUND(L20*'사용법·산식'!$B$7+M20*'사용법·산식'!$B$8,1)</x:f>
        <x:v>13.6</x:v>
      </x:c>
      <x:c r="O20" s="71" t="n">
        <x:f>IF(F20="","",ROUND((COUNTIFS($F$5:$F$100,"&gt;0",$F$5:$F$100,"&lt;="&amp;F20)-1)/(COUNT($F$5:$F$100)-1)*100,1))</x:f>
        <x:v>67.8</x:v>
      </x:c>
      <x:c r="P20" s="71" t="n">
        <x:f>IF(F20="","",ROUND((COUNTIFS($F$5:$F$100,"&gt;0",$N$5:$N$100,"&lt;="&amp;N20)-1)/(COUNT($F$5:$F$100)-1)*100,1))</x:f>
        <x:v>2.2</x:v>
      </x:c>
      <x:c r="Q20" s="71" t="n">
        <x:f>IF(F20="","",ROUND(O20-P20,1))</x:f>
        <x:v>65.6</x:v>
      </x:c>
      <x:c r="R20" s="71" t="n">
        <x:f>IF(Q20="","",ROUND(100-ABS(Q20),1))</x:f>
        <x:v>34.4</x:v>
      </x:c>
      <x:c r="S20" s="72" t="str">
        <x:f>IF(Q20="","자료부족",IF(Q20&gt;='사용법·산식'!$B$10,"과보상",IF(Q20&gt;='사용법·산식'!$B$9,"유리",IF(Q20&lt;=-'사용법·산식'!$B$10,"과소보상",IF(Q20&lt;=-'사용법·산식'!$B$9,"불리","적정")))))</x:f>
        <x:v>과보상</x:v>
      </x:c>
      <x:c r="T20" s="71" t="n">
        <x:f>ROUND(J20/5*70+K20/3*30,1)</x:f>
        <x:v>66</x:v>
      </x:c>
      <x:c r="U20" s="29" t="str">
        <x:v>B</x:v>
      </x:c>
      <x:c r="V20" s="64" t="str">
        <x:v>사전작업이 적고 즉응성이 좋아 저족쇄 고효율 축</x:v>
      </x:c>
      <x:c r="W20" s="64" t="str">
        <x:v>https://www.inven.co.kr/board/lostark/6271/3927487</x:v>
      </x:c>
    </x:row>
    <x:row r="21">
      <x:c r="A21" s="76" t="str">
        <x:v>애니츠</x:v>
      </x:c>
      <x:c r="B21" s="29" t="str">
        <x:v>인파이터</x:v>
      </x:c>
      <x:c r="C21" s="29" t="str">
        <x:v>충격단련(충억)</x:v>
      </x:c>
      <x:c r="D21" s="57" t="n">
        <x:v>1</x:v>
      </x:c>
      <x:c r="E21" s="57" t="n">
        <x:v>1</x:v>
      </x:c>
      <x:c r="F21" s="79" t="n">
        <x:f>IF(COUNT(D21:E21)=0,"",MAX(D21:E21))</x:f>
        <x:v>1</x:v>
      </x:c>
      <x:c r="G21" s="29" t="str">
        <x:v>대표값</x:v>
      </x:c>
      <x:c r="H21" s="67" t="n">
        <x:v>1</x:v>
      </x:c>
      <x:c r="I21" s="67" t="n">
        <x:v>3</x:v>
      </x:c>
      <x:c r="J21" s="67" t="n">
        <x:v>4</x:v>
      </x:c>
      <x:c r="K21" s="67" t="n">
        <x:v>2</x:v>
      </x:c>
      <x:c r="L21" s="71" t="n">
        <x:f>ROUND((H21/3*100*'사용법·산식'!$B$5)+((I21-1)/4*100*'사용법·산식'!$B$6),1)</x:f>
        <x:v>40</x:v>
      </x:c>
      <x:c r="M21" s="71" t="n">
        <x:f>ROUND(100-T21,1)</x:f>
        <x:v>24</x:v>
      </x:c>
      <x:c r="N21" s="71" t="n">
        <x:f>ROUND(L21*'사용법·산식'!$B$7+M21*'사용법·산식'!$B$8,1)</x:f>
        <x:v>37.6</x:v>
      </x:c>
      <x:c r="O21" s="71" t="n">
        <x:f>IF(F21="","",ROUND((COUNTIFS($F$5:$F$100,"&gt;0",$F$5:$F$100,"&lt;="&amp;F21)-1)/(COUNT($F$5:$F$100)-1)*100,1))</x:f>
        <x:v>57.8</x:v>
      </x:c>
      <x:c r="P21" s="71" t="n">
        <x:f>IF(F21="","",ROUND((COUNTIFS($F$5:$F$100,"&gt;0",$N$5:$N$100,"&lt;="&amp;N21)-1)/(COUNT($F$5:$F$100)-1)*100,1))</x:f>
        <x:v>26.7</x:v>
      </x:c>
      <x:c r="Q21" s="71" t="n">
        <x:f>IF(F21="","",ROUND(O21-P21,1))</x:f>
        <x:v>31.1</x:v>
      </x:c>
      <x:c r="R21" s="71" t="n">
        <x:f>IF(Q21="","",ROUND(100-ABS(Q21),1))</x:f>
        <x:v>68.9</x:v>
      </x:c>
      <x:c r="S21" s="72" t="str">
        <x:f>IF(Q21="","자료부족",IF(Q21&gt;='사용법·산식'!$B$10,"과보상",IF(Q21&gt;='사용법·산식'!$B$9,"유리",IF(Q21&lt;=-'사용법·산식'!$B$10,"과소보상",IF(Q21&lt;=-'사용법·산식'!$B$9,"불리","적정")))))</x:f>
        <x:v>과보상</x:v>
      </x:c>
      <x:c r="T21" s="71" t="n">
        <x:f>ROUND(J21/5*70+K21/3*30,1)</x:f>
        <x:v>76</x:v>
      </x:c>
      <x:c r="U21" s="29" t="str">
        <x:v>B</x:v>
      </x:c>
      <x:c r="V21" s="64" t="str">
        <x:v>충격 자원과 묵직한 선후딜 관리가 필요</x:v>
      </x:c>
      <x:c r="W21" s="64" t="str">
        <x:v>https://www.inven.co.kr/board/lostark/6271/3927487</x:v>
      </x:c>
    </x:row>
    <x:row r="22">
      <x:c r="A22" s="76" t="str">
        <x:v>애니츠</x:v>
      </x:c>
      <x:c r="B22" s="29" t="str">
        <x:v>기공사</x:v>
      </x:c>
      <x:c r="C22" s="29" t="str">
        <x:v>역천지체</x:v>
      </x:c>
      <x:c r="D22" s="57" t="n">
        <x:v>0.95</x:v>
      </x:c>
      <x:c r="E22" s="57" t="n">
        <x:v>1</x:v>
      </x:c>
      <x:c r="F22" s="79" t="n">
        <x:f>IF(COUNT(D22:E22)=0,"",MAX(D22:E22))</x:f>
        <x:v>1</x:v>
      </x:c>
      <x:c r="G22" s="29" t="str">
        <x:v>범위 상단</x:v>
      </x:c>
      <x:c r="H22" s="67" t="n">
        <x:v>3</x:v>
      </x:c>
      <x:c r="I22" s="67" t="n">
        <x:v>4</x:v>
      </x:c>
      <x:c r="J22" s="67" t="n">
        <x:v>2</x:v>
      </x:c>
      <x:c r="K22" s="67" t="n">
        <x:v>1</x:v>
      </x:c>
      <x:c r="L22" s="71" t="n">
        <x:f>ROUND((H22/3*100*'사용법·산식'!$B$5)+((I22-1)/4*100*'사용법·산식'!$B$6),1)</x:f>
        <x:v>90</x:v>
      </x:c>
      <x:c r="M22" s="71" t="n">
        <x:f>ROUND(100-T22,1)</x:f>
        <x:v>62</x:v>
      </x:c>
      <x:c r="N22" s="71" t="n">
        <x:f>ROUND(L22*'사용법·산식'!$B$7+M22*'사용법·산식'!$B$8,1)</x:f>
        <x:v>85.8</x:v>
      </x:c>
      <x:c r="O22" s="71" t="n">
        <x:f>IF(F22="","",ROUND((COUNTIFS($F$5:$F$100,"&gt;0",$F$5:$F$100,"&lt;="&amp;F22)-1)/(COUNT($F$5:$F$100)-1)*100,1))</x:f>
        <x:v>57.8</x:v>
      </x:c>
      <x:c r="P22" s="71" t="n">
        <x:f>IF(F22="","",ROUND((COUNTIFS($F$5:$F$100,"&gt;0",$N$5:$N$100,"&lt;="&amp;N22)-1)/(COUNT($F$5:$F$100)-1)*100,1))</x:f>
        <x:v>93.3</x:v>
      </x:c>
      <x:c r="Q22" s="71" t="n">
        <x:f>IF(F22="","",ROUND(O22-P22,1))</x:f>
        <x:v>-35.5</x:v>
      </x:c>
      <x:c r="R22" s="71" t="n">
        <x:f>IF(Q22="","",ROUND(100-ABS(Q22),1))</x:f>
        <x:v>64.5</x:v>
      </x:c>
      <x:c r="S22" s="72" t="str">
        <x:f>IF(Q22="","자료부족",IF(Q22&gt;='사용법·산식'!$B$10,"과보상",IF(Q22&gt;='사용법·산식'!$B$9,"유리",IF(Q22&lt;=-'사용법·산식'!$B$10,"과소보상",IF(Q22&lt;=-'사용법·산식'!$B$9,"불리","적정")))))</x:f>
        <x:v>과소보상</x:v>
      </x:c>
      <x:c r="T22" s="71" t="n">
        <x:f>ROUND(J22/5*70+K22/3*30,1)</x:f>
        <x:v>38</x:v>
      </x:c>
      <x:c r="U22" s="29" t="str">
        <x:v>B</x:v>
      </x:c>
      <x:c r="V22" s="64" t="str">
        <x:v>금강선공 타이밍·현자타임이 큰 구조 족쇄</x:v>
      </x:c>
      <x:c r="W22" s="64" t="str">
        <x:v>https://www.inven.co.kr/board/lostark/6271/3927487</x:v>
      </x:c>
    </x:row>
    <x:row r="23">
      <x:c r="A23" s="76" t="str">
        <x:v>애니츠</x:v>
      </x:c>
      <x:c r="B23" s="29" t="str">
        <x:v>기공사</x:v>
      </x:c>
      <x:c r="C23" s="29" t="str">
        <x:v>무상</x:v>
      </x:c>
      <x:c r="D23" s="57" t="n">
        <x:v>1</x:v>
      </x:c>
      <x:c r="E23" s="57" t="n">
        <x:v>1.05</x:v>
      </x:c>
      <x:c r="F23" s="79" t="n">
        <x:f>IF(COUNT(D23:E23)=0,"",MAX(D23:E23))</x:f>
        <x:v>1.05</x:v>
      </x:c>
      <x:c r="G23" s="29" t="str">
        <x:v>범위 상단</x:v>
      </x:c>
      <x:c r="H23" s="67" t="n">
        <x:v>2</x:v>
      </x:c>
      <x:c r="I23" s="67" t="n">
        <x:v>3</x:v>
      </x:c>
      <x:c r="J23" s="67" t="n">
        <x:v>2</x:v>
      </x:c>
      <x:c r="K23" s="67" t="n">
        <x:v>1</x:v>
      </x:c>
      <x:c r="L23" s="71" t="n">
        <x:f>ROUND((H23/3*100*'사용법·산식'!$B$5)+((I23-1)/4*100*'사용법·산식'!$B$6),1)</x:f>
        <x:v>60</x:v>
      </x:c>
      <x:c r="M23" s="71" t="n">
        <x:f>ROUND(100-T23,1)</x:f>
        <x:v>62</x:v>
      </x:c>
      <x:c r="N23" s="71" t="n">
        <x:f>ROUND(L23*'사용법·산식'!$B$7+M23*'사용법·산식'!$B$8,1)</x:f>
        <x:v>60.3</x:v>
      </x:c>
      <x:c r="O23" s="71" t="n">
        <x:f>IF(F23="","",ROUND((COUNTIFS($F$5:$F$100,"&gt;0",$F$5:$F$100,"&lt;="&amp;F23)-1)/(COUNT($F$5:$F$100)-1)*100,1))</x:f>
        <x:v>65.6</x:v>
      </x:c>
      <x:c r="P23" s="71" t="n">
        <x:f>IF(F23="","",ROUND((COUNTIFS($F$5:$F$100,"&gt;0",$N$5:$N$100,"&lt;="&amp;N23)-1)/(COUNT($F$5:$F$100)-1)*100,1))</x:f>
        <x:v>62.2</x:v>
      </x:c>
      <x:c r="Q23" s="71" t="n">
        <x:f>IF(F23="","",ROUND(O23-P23,1))</x:f>
        <x:v>3.4</x:v>
      </x:c>
      <x:c r="R23" s="71" t="n">
        <x:f>IF(Q23="","",ROUND(100-ABS(Q23),1))</x:f>
        <x:v>96.6</x:v>
      </x:c>
      <x:c r="S23" s="72" t="str">
        <x:f>IF(Q23="","자료부족",IF(Q23&gt;='사용법·산식'!$B$10,"과보상",IF(Q23&gt;='사용법·산식'!$B$9,"유리",IF(Q23&lt;=-'사용법·산식'!$B$10,"과소보상",IF(Q23&lt;=-'사용법·산식'!$B$9,"불리","적정")))))</x:f>
        <x:v>적정</x:v>
      </x:c>
      <x:c r="T23" s="71" t="n">
        <x:f>ROUND(J23/5*70+K23/3*30,1)</x:f>
        <x:v>38</x:v>
      </x:c>
      <x:c r="U23" s="29" t="str">
        <x:v>C</x:v>
      </x:c>
      <x:c r="V23" s="64" t="str">
        <x:v>운용 부담은 중상, 표본 폭은 제한적</x:v>
      </x:c>
      <x:c r="W23" s="64" t="str">
        <x:v>https://www.inven.co.kr/board/lostark/6271/3927487</x:v>
      </x:c>
    </x:row>
    <x:row r="24">
      <x:c r="A24" s="76" t="str">
        <x:v>애니츠</x:v>
      </x:c>
      <x:c r="B24" s="29" t="str">
        <x:v>창술사</x:v>
      </x:c>
      <x:c r="C24" s="29" t="str">
        <x:v>절정(뭉가창식)</x:v>
      </x:c>
      <x:c r="D24" s="57" t="n">
        <x:v>1.05</x:v>
      </x:c>
      <x:c r="E24" s="57" t="n">
        <x:v>1.05</x:v>
      </x:c>
      <x:c r="F24" s="79" t="n">
        <x:f>IF(COUNT(D24:E24)=0,"",MAX(D24:E24))</x:f>
        <x:v>1.05</x:v>
      </x:c>
      <x:c r="G24" s="29" t="str">
        <x:v>고점 자료</x:v>
      </x:c>
      <x:c r="H24" s="67" t="n">
        <x:v>2</x:v>
      </x:c>
      <x:c r="I24" s="67" t="n">
        <x:v>4</x:v>
      </x:c>
      <x:c r="J24" s="67" t="n">
        <x:v>3</x:v>
      </x:c>
      <x:c r="K24" s="67" t="n">
        <x:v>1</x:v>
      </x:c>
      <x:c r="L24" s="71" t="n">
        <x:f>ROUND((H24/3*100*'사용법·산식'!$B$5)+((I24-1)/4*100*'사용법·산식'!$B$6),1)</x:f>
        <x:v>70</x:v>
      </x:c>
      <x:c r="M24" s="71" t="n">
        <x:f>ROUND(100-T24,1)</x:f>
        <x:v>48</x:v>
      </x:c>
      <x:c r="N24" s="71" t="n">
        <x:f>ROUND(L24*'사용법·산식'!$B$7+M24*'사용법·산식'!$B$8,1)</x:f>
        <x:v>66.7</x:v>
      </x:c>
      <x:c r="O24" s="71" t="n">
        <x:f>IF(F24="","",ROUND((COUNTIFS($F$5:$F$100,"&gt;0",$F$5:$F$100,"&lt;="&amp;F24)-1)/(COUNT($F$5:$F$100)-1)*100,1))</x:f>
        <x:v>65.6</x:v>
      </x:c>
      <x:c r="P24" s="71" t="n">
        <x:f>IF(F24="","",ROUND((COUNTIFS($F$5:$F$100,"&gt;0",$N$5:$N$100,"&lt;="&amp;N24)-1)/(COUNT($F$5:$F$100)-1)*100,1))</x:f>
        <x:v>72.2</x:v>
      </x:c>
      <x:c r="Q24" s="71" t="n">
        <x:f>IF(F24="","",ROUND(O24-P24,1))</x:f>
        <x:v>-6.6</x:v>
      </x:c>
      <x:c r="R24" s="71" t="n">
        <x:f>IF(Q24="","",ROUND(100-ABS(Q24),1))</x:f>
        <x:v>93.4</x:v>
      </x:c>
      <x:c r="S24" s="72" t="str">
        <x:f>IF(Q24="","자료부족",IF(Q24&gt;='사용법·산식'!$B$10,"과보상",IF(Q24&gt;='사용법·산식'!$B$9,"유리",IF(Q24&lt;=-'사용법·산식'!$B$10,"과소보상",IF(Q24&lt;=-'사용법·산식'!$B$9,"불리","적정")))))</x:f>
        <x:v>적정</x:v>
      </x:c>
      <x:c r="T24" s="71" t="n">
        <x:f>ROUND(J24/5*70+K24/3*30,1)</x:f>
        <x:v>52</x:v>
      </x:c>
      <x:c r="U24" s="29" t="str">
        <x:v>B</x:v>
      </x:c>
      <x:c r="V24" s="64" t="str">
        <x:v>치명 고점 의존과 스탠스·사이클 정렬 부담</x:v>
      </x:c>
      <x:c r="W24" s="64" t="str">
        <x:v>https://www.inven.co.kr/board/lostark/6271/3927487</x:v>
      </x:c>
    </x:row>
    <x:row r="25">
      <x:c r="A25" s="76" t="str">
        <x:v>애니츠</x:v>
      </x:c>
      <x:c r="B25" s="29" t="str">
        <x:v>창술사</x:v>
      </x:c>
      <x:c r="C25" s="29" t="str">
        <x:v>절정(마용창식)</x:v>
      </x:c>
      <x:c r="D25" s="57" t="n">
        <x:v>0.946</x:v>
      </x:c>
      <x:c r="E25" s="57" t="n">
        <x:v>0.946</x:v>
      </x:c>
      <x:c r="F25" s="79" t="n">
        <x:f>IF(COUNT(D25:E25)=0,"",MAX(D25:E25))</x:f>
        <x:v>0.946</x:v>
      </x:c>
      <x:c r="G25" s="29" t="str">
        <x:v>확정 측정값</x:v>
      </x:c>
      <x:c r="H25" s="67" t="n">
        <x:v>2</x:v>
      </x:c>
      <x:c r="I25" s="67" t="n">
        <x:v>3</x:v>
      </x:c>
      <x:c r="J25" s="67" t="n">
        <x:v>3</x:v>
      </x:c>
      <x:c r="K25" s="67" t="n">
        <x:v>1</x:v>
      </x:c>
      <x:c r="L25" s="71" t="n">
        <x:f>ROUND((H25/3*100*'사용법·산식'!$B$5)+((I25-1)/4*100*'사용법·산식'!$B$6),1)</x:f>
        <x:v>60</x:v>
      </x:c>
      <x:c r="M25" s="71" t="n">
        <x:f>ROUND(100-T25,1)</x:f>
        <x:v>48</x:v>
      </x:c>
      <x:c r="N25" s="71" t="n">
        <x:f>ROUND(L25*'사용법·산식'!$B$7+M25*'사용법·산식'!$B$8,1)</x:f>
        <x:v>58.2</x:v>
      </x:c>
      <x:c r="O25" s="71" t="n">
        <x:f>IF(F25="","",ROUND((COUNTIFS($F$5:$F$100,"&gt;0",$F$5:$F$100,"&lt;="&amp;F25)-1)/(COUNT($F$5:$F$100)-1)*100,1))</x:f>
        <x:v>23.3</x:v>
      </x:c>
      <x:c r="P25" s="71" t="n">
        <x:f>IF(F25="","",ROUND((COUNTIFS($F$5:$F$100,"&gt;0",$N$5:$N$100,"&lt;="&amp;N25)-1)/(COUNT($F$5:$F$100)-1)*100,1))</x:f>
        <x:v>53.3</x:v>
      </x:c>
      <x:c r="Q25" s="71" t="n">
        <x:f>IF(F25="","",ROUND(O25-P25,1))</x:f>
        <x:v>-30</x:v>
      </x:c>
      <x:c r="R25" s="71" t="n">
        <x:f>IF(Q25="","",ROUND(100-ABS(Q25),1))</x:f>
        <x:v>70</x:v>
      </x:c>
      <x:c r="S25" s="72" t="str">
        <x:f>IF(Q25="","자료부족",IF(Q25&gt;='사용법·산식'!$B$10,"과보상",IF(Q25&gt;='사용법·산식'!$B$9,"유리",IF(Q25&lt;=-'사용법·산식'!$B$10,"과소보상",IF(Q25&lt;=-'사용법·산식'!$B$9,"불리","적정")))))</x:f>
        <x:v>과소보상</x:v>
      </x:c>
      <x:c r="T25" s="71" t="n">
        <x:f>ROUND(J25/5*70+K25/3*30,1)</x:f>
        <x:v>52</x:v>
      </x:c>
      <x:c r="U25" s="29" t="str">
        <x:v>A</x:v>
      </x:c>
      <x:c r="V25" s="64" t="str">
        <x:v>실전성은 뭉가형보다 낫지만 배율은 낮은 편</x:v>
      </x:c>
      <x:c r="W25" s="64" t="str">
        <x:v>https://www.inven.co.kr/board/lostark/6271/3927487</x:v>
      </x:c>
    </x:row>
    <x:row r="26">
      <x:c r="A26" s="76" t="str">
        <x:v>애니츠</x:v>
      </x:c>
      <x:c r="B26" s="29" t="str">
        <x:v>창술사</x:v>
      </x:c>
      <x:c r="C26" s="29" t="str">
        <x:v>절제</x:v>
      </x:c>
      <x:c r="D26" s="57" t="n">
        <x:v>1</x:v>
      </x:c>
      <x:c r="E26" s="57" t="n">
        <x:v>1</x:v>
      </x:c>
      <x:c r="F26" s="79" t="n">
        <x:f>IF(COUNT(D26:E26)=0,"",MAX(D26:E26))</x:f>
        <x:v>1</x:v>
      </x:c>
      <x:c r="G26" s="29" t="str">
        <x:v>대표값</x:v>
      </x:c>
      <x:c r="H26" s="67" t="n">
        <x:v>0</x:v>
      </x:c>
      <x:c r="I26" s="67" t="n">
        <x:v>2</x:v>
      </x:c>
      <x:c r="J26" s="67" t="n">
        <x:v>3</x:v>
      </x:c>
      <x:c r="K26" s="67" t="n">
        <x:v>1</x:v>
      </x:c>
      <x:c r="L26" s="71" t="n">
        <x:f>ROUND((H26/3*100*'사용법·산식'!$B$5)+((I26-1)/4*100*'사용법·산식'!$B$6),1)</x:f>
        <x:v>10</x:v>
      </x:c>
      <x:c r="M26" s="71" t="n">
        <x:f>ROUND(100-T26,1)</x:f>
        <x:v>48</x:v>
      </x:c>
      <x:c r="N26" s="71" t="n">
        <x:f>ROUND(L26*'사용법·산식'!$B$7+M26*'사용법·산식'!$B$8,1)</x:f>
        <x:v>15.7</x:v>
      </x:c>
      <x:c r="O26" s="71" t="n">
        <x:f>IF(F26="","",ROUND((COUNTIFS($F$5:$F$100,"&gt;0",$F$5:$F$100,"&lt;="&amp;F26)-1)/(COUNT($F$5:$F$100)-1)*100,1))</x:f>
        <x:v>57.8</x:v>
      </x:c>
      <x:c r="P26" s="71" t="n">
        <x:f>IF(F26="","",ROUND((COUNTIFS($F$5:$F$100,"&gt;0",$N$5:$N$100,"&lt;="&amp;N26)-1)/(COUNT($F$5:$F$100)-1)*100,1))</x:f>
        <x:v>4.4</x:v>
      </x:c>
      <x:c r="Q26" s="71" t="n">
        <x:f>IF(F26="","",ROUND(O26-P26,1))</x:f>
        <x:v>53.4</x:v>
      </x:c>
      <x:c r="R26" s="71" t="n">
        <x:f>IF(Q26="","",ROUND(100-ABS(Q26),1))</x:f>
        <x:v>46.6</x:v>
      </x:c>
      <x:c r="S26" s="72" t="str">
        <x:f>IF(Q26="","자료부족",IF(Q26&gt;='사용법·산식'!$B$10,"과보상",IF(Q26&gt;='사용법·산식'!$B$9,"유리",IF(Q26&lt;=-'사용법·산식'!$B$10,"과소보상",IF(Q26&lt;=-'사용법·산식'!$B$9,"불리","적정")))))</x:f>
        <x:v>과보상</x:v>
      </x:c>
      <x:c r="T26" s="71" t="n">
        <x:f>ROUND(J26/5*70+K26/3*30,1)</x:f>
        <x:v>52</x:v>
      </x:c>
      <x:c r="U26" s="29" t="str">
        <x:v>B</x:v>
      </x:c>
      <x:c r="V26" s="64" t="str">
        <x:v>아덴 선행이 거의 없는 단순 지속딜형</x:v>
      </x:c>
      <x:c r="W26" s="64" t="str">
        <x:v>https://www.inven.co.kr/board/lostark/6271/3927487</x:v>
      </x:c>
    </x:row>
    <x:row r="27">
      <x:c r="A27" s="76" t="str">
        <x:v>애니츠</x:v>
      </x:c>
      <x:c r="B27" s="29" t="str">
        <x:v>스트라이커</x:v>
      </x:c>
      <x:c r="C27" s="29" t="str">
        <x:v>일격필살 111</x:v>
      </x:c>
      <x:c r="D27" s="57" t="n">
        <x:v>1.1</x:v>
      </x:c>
      <x:c r="E27" s="57" t="n">
        <x:v>1.1</x:v>
      </x:c>
      <x:c r="F27" s="79" t="n">
        <x:f>IF(COUNT(D27:E27)=0,"",MAX(D27:E27))</x:f>
        <x:v>1.1</x:v>
      </x:c>
      <x:c r="G27" s="29" t="str">
        <x:v>대표값</x:v>
      </x:c>
      <x:c r="H27" s="67" t="n">
        <x:v>3</x:v>
      </x:c>
      <x:c r="I27" s="67" t="n">
        <x:v>4</x:v>
      </x:c>
      <x:c r="J27" s="67" t="n">
        <x:v>2</x:v>
      </x:c>
      <x:c r="K27" s="67" t="n">
        <x:v>1</x:v>
      </x:c>
      <x:c r="L27" s="71" t="n">
        <x:f>ROUND((H27/3*100*'사용법·산식'!$B$5)+((I27-1)/4*100*'사용법·산식'!$B$6),1)</x:f>
        <x:v>90</x:v>
      </x:c>
      <x:c r="M27" s="71" t="n">
        <x:f>ROUND(100-T27,1)</x:f>
        <x:v>62</x:v>
      </x:c>
      <x:c r="N27" s="71" t="n">
        <x:f>ROUND(L27*'사용법·산식'!$B$7+M27*'사용법·산식'!$B$8,1)</x:f>
        <x:v>85.8</x:v>
      </x:c>
      <x:c r="O27" s="71" t="n">
        <x:f>IF(F27="","",ROUND((COUNTIFS($F$5:$F$100,"&gt;0",$F$5:$F$100,"&lt;="&amp;F27)-1)/(COUNT($F$5:$F$100)-1)*100,1))</x:f>
        <x:v>75.6</x:v>
      </x:c>
      <x:c r="P27" s="71" t="n">
        <x:f>IF(F27="","",ROUND((COUNTIFS($F$5:$F$100,"&gt;0",$N$5:$N$100,"&lt;="&amp;N27)-1)/(COUNT($F$5:$F$100)-1)*100,1))</x:f>
        <x:v>93.3</x:v>
      </x:c>
      <x:c r="Q27" s="71" t="n">
        <x:f>IF(F27="","",ROUND(O27-P27,1))</x:f>
        <x:v>-17.7</x:v>
      </x:c>
      <x:c r="R27" s="71" t="n">
        <x:f>IF(Q27="","",ROUND(100-ABS(Q27),1))</x:f>
        <x:v>82.3</x:v>
      </x:c>
      <x:c r="S27" s="72" t="str">
        <x:f>IF(Q27="","자료부족",IF(Q27&gt;='사용법·산식'!$B$10,"과보상",IF(Q27&gt;='사용법·산식'!$B$9,"유리",IF(Q27&lt;=-'사용법·산식'!$B$10,"과소보상",IF(Q27&lt;=-'사용법·산식'!$B$9,"불리","적정")))))</x:f>
        <x:v>불리</x:v>
      </x:c>
      <x:c r="T27" s="71" t="n">
        <x:f>ROUND(J27/5*70+K27/3*30,1)</x:f>
        <x:v>38</x:v>
      </x:c>
      <x:c r="U27" s="29" t="str">
        <x:v>B</x:v>
      </x:c>
      <x:c r="V27" s="64" t="str">
        <x:v>버블 수급과 주력기 압축이 강하게 묶인 사이클</x:v>
      </x:c>
      <x:c r="W27" s="64" t="str">
        <x:v>https://www.inven.co.kr/board/lostark/6271/3927487</x:v>
      </x:c>
    </x:row>
    <x:row r="28">
      <x:c r="A28" s="76" t="str">
        <x:v>애니츠</x:v>
      </x:c>
      <x:c r="B28" s="29" t="str">
        <x:v>스트라이커</x:v>
      </x:c>
      <x:c r="C28" s="29" t="str">
        <x:v>일격필살 333</x:v>
      </x:c>
      <x:c r="D28" s="57" t="n">
        <x:v>1.1</x:v>
      </x:c>
      <x:c r="E28" s="57" t="n">
        <x:v>1.26</x:v>
      </x:c>
      <x:c r="F28" s="79" t="n">
        <x:f>IF(COUNT(D28:E28)=0,"",MAX(D28:E28))</x:f>
        <x:v>1.26</x:v>
      </x:c>
      <x:c r="G28" s="29" t="str">
        <x:v>고점 상단</x:v>
      </x:c>
      <x:c r="H28" s="67" t="n">
        <x:v>3</x:v>
      </x:c>
      <x:c r="I28" s="67" t="n">
        <x:v>5</x:v>
      </x:c>
      <x:c r="J28" s="67" t="n">
        <x:v>2</x:v>
      </x:c>
      <x:c r="K28" s="67" t="n">
        <x:v>1</x:v>
      </x:c>
      <x:c r="L28" s="71" t="n">
        <x:f>ROUND((H28/3*100*'사용법·산식'!$B$5)+((I28-1)/4*100*'사용법·산식'!$B$6),1)</x:f>
        <x:v>100</x:v>
      </x:c>
      <x:c r="M28" s="71" t="n">
        <x:f>ROUND(100-T28,1)</x:f>
        <x:v>62</x:v>
      </x:c>
      <x:c r="N28" s="71" t="n">
        <x:f>ROUND(L28*'사용법·산식'!$B$7+M28*'사용법·산식'!$B$8,1)</x:f>
        <x:v>94.3</x:v>
      </x:c>
      <x:c r="O28" s="71" t="n">
        <x:f>IF(F28="","",ROUND((COUNTIFS($F$5:$F$100,"&gt;0",$F$5:$F$100,"&lt;="&amp;F28)-1)/(COUNT($F$5:$F$100)-1)*100,1))</x:f>
        <x:v>93.3</x:v>
      </x:c>
      <x:c r="P28" s="71" t="n">
        <x:f>IF(F28="","",ROUND((COUNTIFS($F$5:$F$100,"&gt;0",$N$5:$N$100,"&lt;="&amp;N28)-1)/(COUNT($F$5:$F$100)-1)*100,1))</x:f>
        <x:v>97.8</x:v>
      </x:c>
      <x:c r="Q28" s="71" t="n">
        <x:f>IF(F28="","",ROUND(O28-P28,1))</x:f>
        <x:v>-4.5</x:v>
      </x:c>
      <x:c r="R28" s="71" t="n">
        <x:f>IF(Q28="","",ROUND(100-ABS(Q28),1))</x:f>
        <x:v>95.5</x:v>
      </x:c>
      <x:c r="S28" s="72" t="str">
        <x:f>IF(Q28="","자료부족",IF(Q28&gt;='사용법·산식'!$B$10,"과보상",IF(Q28&gt;='사용법·산식'!$B$9,"유리",IF(Q28&lt;=-'사용법·산식'!$B$10,"과소보상",IF(Q28&lt;=-'사용법·산식'!$B$9,"불리","적정")))))</x:f>
        <x:v>적정</x:v>
      </x:c>
      <x:c r="T28" s="71" t="n">
        <x:f>ROUND(J28/5*70+K28/3*30,1)</x:f>
        <x:v>38</x:v>
      </x:c>
      <x:c r="U28" s="29" t="str">
        <x:v>B</x:v>
      </x:c>
      <x:c r="V28" s="64" t="str">
        <x:v>고배율이지만 사전작업·자원·사이클 난도가 매우 높음</x:v>
      </x:c>
      <x:c r="W28" s="64" t="str">
        <x:v>https://www.inven.co.kr/board/lostark/6271/3927487</x:v>
      </x:c>
    </x:row>
    <x:row r="29">
      <x:c r="A29" s="76" t="str">
        <x:v>애니츠</x:v>
      </x:c>
      <x:c r="B29" s="29" t="str">
        <x:v>스트라이커</x:v>
      </x:c>
      <x:c r="C29" s="29" t="str">
        <x:v>오의난무(광파섬·세구)</x:v>
      </x:c>
      <x:c r="D29" s="57" t="n">
        <x:v>1.05</x:v>
      </x:c>
      <x:c r="E29" s="57" t="n">
        <x:v>1.05</x:v>
      </x:c>
      <x:c r="F29" s="79" t="n">
        <x:f>IF(COUNT(D29:E29)=0,"",MAX(D29:E29))</x:f>
        <x:v>1.05</x:v>
      </x:c>
      <x:c r="G29" s="29" t="str">
        <x:v>대표값</x:v>
      </x:c>
      <x:c r="H29" s="67" t="n">
        <x:v>2</x:v>
      </x:c>
      <x:c r="I29" s="67" t="n">
        <x:v>3</x:v>
      </x:c>
      <x:c r="J29" s="67" t="n">
        <x:v>2</x:v>
      </x:c>
      <x:c r="K29" s="67" t="n">
        <x:v>1</x:v>
      </x:c>
      <x:c r="L29" s="71" t="n">
        <x:f>ROUND((H29/3*100*'사용법·산식'!$B$5)+((I29-1)/4*100*'사용법·산식'!$B$6),1)</x:f>
        <x:v>60</x:v>
      </x:c>
      <x:c r="M29" s="71" t="n">
        <x:f>ROUND(100-T29,1)</x:f>
        <x:v>62</x:v>
      </x:c>
      <x:c r="N29" s="71" t="n">
        <x:f>ROUND(L29*'사용법·산식'!$B$7+M29*'사용법·산식'!$B$8,1)</x:f>
        <x:v>60.3</x:v>
      </x:c>
      <x:c r="O29" s="71" t="n">
        <x:f>IF(F29="","",ROUND((COUNTIFS($F$5:$F$100,"&gt;0",$F$5:$F$100,"&lt;="&amp;F29)-1)/(COUNT($F$5:$F$100)-1)*100,1))</x:f>
        <x:v>65.6</x:v>
      </x:c>
      <x:c r="P29" s="71" t="n">
        <x:f>IF(F29="","",ROUND((COUNTIFS($F$5:$F$100,"&gt;0",$N$5:$N$100,"&lt;="&amp;N29)-1)/(COUNT($F$5:$F$100)-1)*100,1))</x:f>
        <x:v>62.2</x:v>
      </x:c>
      <x:c r="Q29" s="71" t="n">
        <x:f>IF(F29="","",ROUND(O29-P29,1))</x:f>
        <x:v>3.4</x:v>
      </x:c>
      <x:c r="R29" s="71" t="n">
        <x:f>IF(Q29="","",ROUND(100-ABS(Q29),1))</x:f>
        <x:v>96.6</x:v>
      </x:c>
      <x:c r="S29" s="72" t="str">
        <x:f>IF(Q29="","자료부족",IF(Q29&gt;='사용법·산식'!$B$10,"과보상",IF(Q29&gt;='사용법·산식'!$B$9,"유리",IF(Q29&lt;=-'사용법·산식'!$B$10,"과소보상",IF(Q29&lt;=-'사용법·산식'!$B$9,"불리","적정")))))</x:f>
        <x:v>적정</x:v>
      </x:c>
      <x:c r="T29" s="71" t="n">
        <x:f>ROUND(J29/5*70+K29/3*30,1)</x:f>
        <x:v>38</x:v>
      </x:c>
      <x:c r="U29" s="29" t="str">
        <x:v>B</x:v>
      </x:c>
      <x:c r="V29" s="64" t="str">
        <x:v>버블 운용이 있으나 일격보다 복구가 쉬움</x:v>
      </x:c>
      <x:c r="W29" s="64" t="str">
        <x:v>https://www.inven.co.kr/board/lostark/6271/3927487</x:v>
      </x:c>
    </x:row>
    <x:row r="30">
      <x:c r="A30" s="76" t="str">
        <x:v>애니츠</x:v>
      </x:c>
      <x:c r="B30" s="29" t="str">
        <x:v>스트라이커</x:v>
      </x:c>
      <x:c r="C30" s="29" t="str">
        <x:v>오의난무(광파섬·라제)</x:v>
      </x:c>
      <x:c r="D30" s="57" t="n">
        <x:v>1.15</x:v>
      </x:c>
      <x:c r="E30" s="57" t="n">
        <x:v>1.15</x:v>
      </x:c>
      <x:c r="F30" s="79" t="n">
        <x:f>IF(COUNT(D30:E30)=0,"",MAX(D30:E30))</x:f>
        <x:v>1.15</x:v>
      </x:c>
      <x:c r="G30" s="29" t="str">
        <x:v>고점 자료</x:v>
      </x:c>
      <x:c r="H30" s="67" t="n">
        <x:v>2</x:v>
      </x:c>
      <x:c r="I30" s="67" t="n">
        <x:v>4</x:v>
      </x:c>
      <x:c r="J30" s="67" t="n">
        <x:v>2</x:v>
      </x:c>
      <x:c r="K30" s="67" t="n">
        <x:v>1</x:v>
      </x:c>
      <x:c r="L30" s="71" t="n">
        <x:f>ROUND((H30/3*100*'사용법·산식'!$B$5)+((I30-1)/4*100*'사용법·산식'!$B$6),1)</x:f>
        <x:v>70</x:v>
      </x:c>
      <x:c r="M30" s="71" t="n">
        <x:f>ROUND(100-T30,1)</x:f>
        <x:v>62</x:v>
      </x:c>
      <x:c r="N30" s="71" t="n">
        <x:f>ROUND(L30*'사용법·산식'!$B$7+M30*'사용법·산식'!$B$8,1)</x:f>
        <x:v>68.8</x:v>
      </x:c>
      <x:c r="O30" s="71" t="n">
        <x:f>IF(F30="","",ROUND((COUNTIFS($F$5:$F$100,"&gt;0",$F$5:$F$100,"&lt;="&amp;F30)-1)/(COUNT($F$5:$F$100)-1)*100,1))</x:f>
        <x:v>78.9</x:v>
      </x:c>
      <x:c r="P30" s="71" t="n">
        <x:f>IF(F30="","",ROUND((COUNTIFS($F$5:$F$100,"&gt;0",$N$5:$N$100,"&lt;="&amp;N30)-1)/(COUNT($F$5:$F$100)-1)*100,1))</x:f>
        <x:v>78.9</x:v>
      </x:c>
      <x:c r="Q30" s="71" t="n">
        <x:f>IF(F30="","",ROUND(O30-P30,1))</x:f>
        <x:v>0</x:v>
      </x:c>
      <x:c r="R30" s="71" t="str">
        <x:f>IF(Q30="","",ROUND(100-ABS(Q30),1))</x:f>
      </x:c>
      <x:c r="S30" s="72" t="str">
        <x:f>IF(Q30="","자료부족",IF(Q30&gt;='사용법·산식'!$B$10,"과보상",IF(Q30&gt;='사용법·산식'!$B$9,"유리",IF(Q30&lt;=-'사용법·산식'!$B$10,"과소보상",IF(Q30&lt;=-'사용법·산식'!$B$9,"불리","적정")))))</x:f>
        <x:v>자료부족</x:v>
      </x:c>
      <x:c r="T30" s="71" t="n">
        <x:f>ROUND(J30/5*70+K30/3*30,1)</x:f>
        <x:v>38</x:v>
      </x:c>
      <x:c r="U30" s="29" t="str">
        <x:v>B</x:v>
      </x:c>
      <x:c r="V30" s="64" t="str">
        <x:v>라제 타이밍까지 맞춰야 고점이 나오는 조건부 수치</x:v>
      </x:c>
      <x:c r="W30" s="64" t="str">
        <x:v>https://www.inven.co.kr/board/lostark/6271/3927487</x:v>
      </x:c>
    </x:row>
    <x:row r="31">
      <x:c r="A31" s="76" t="str">
        <x:v>애니츠</x:v>
      </x:c>
      <x:c r="B31" s="29" t="str">
        <x:v>스트라이커</x:v>
      </x:c>
      <x:c r="C31" s="29" t="str">
        <x:v>오의난무(산군)</x:v>
      </x:c>
      <x:c r="D31" s="57"/>
      <x:c r="E31" s="57"/>
      <x:c r="F31" s="79" t="str">
        <x:f>IF(COUNT(D31:E31)=0,"",MAX(D31:E31))</x:f>
      </x:c>
      <x:c r="G31" s="29" t="str">
        <x:v>자료부족</x:v>
      </x:c>
      <x:c r="H31" s="67" t="n">
        <x:v>2</x:v>
      </x:c>
      <x:c r="I31" s="67" t="n">
        <x:v>3</x:v>
      </x:c>
      <x:c r="J31" s="67" t="n">
        <x:v>2</x:v>
      </x:c>
      <x:c r="K31" s="67" t="n">
        <x:v>1</x:v>
      </x:c>
      <x:c r="L31" s="71" t="n">
        <x:f>ROUND((H31/3*100*'사용법·산식'!$B$5)+((I31-1)/4*100*'사용법·산식'!$B$6),1)</x:f>
        <x:v>60</x:v>
      </x:c>
      <x:c r="M31" s="71" t="n">
        <x:f>ROUND(100-T31,1)</x:f>
        <x:v>62</x:v>
      </x:c>
      <x:c r="N31" s="71" t="n">
        <x:f>ROUND(L31*'사용법·산식'!$B$7+M31*'사용법·산식'!$B$8,1)</x:f>
        <x:v>60.3</x:v>
      </x:c>
      <x:c r="O31" s="71" t="str">
        <x:f>IF(F31="","",ROUND((COUNTIFS($F$5:$F$100,"&gt;0",$F$5:$F$100,"&lt;="&amp;F31)-1)/(COUNT($F$5:$F$100)-1)*100,1))</x:f>
      </x:c>
      <x:c r="P31" s="71" t="str">
        <x:f>IF(F31="","",ROUND((COUNTIFS($F$5:$F$100,"&gt;0",$N$5:$N$100,"&lt;="&amp;N31)-1)/(COUNT($F$5:$F$100)-1)*100,1))</x:f>
      </x:c>
      <x:c r="Q31" s="71" t="str">
        <x:f>IF(F31="","",ROUND(O31-P31,1))</x:f>
      </x:c>
      <x:c r="R31" s="71" t="str">
        <x:f>IF(Q31="","",ROUND(100-ABS(Q31),1))</x:f>
      </x:c>
      <x:c r="S31" s="72" t="str">
        <x:f>IF(Q31="","자료부족",IF(Q31&gt;='사용법·산식'!$B$10,"과보상",IF(Q31&gt;='사용법·산식'!$B$9,"유리",IF(Q31&lt;=-'사용법·산식'!$B$10,"과소보상",IF(Q31&lt;=-'사용법·산식'!$B$9,"불리","적정")))))</x:f>
        <x:v>자료부족</x:v>
      </x:c>
      <x:c r="T31" s="71" t="n">
        <x:f>ROUND(J31/5*70+K31/3*30,1)</x:f>
        <x:v>38</x:v>
      </x:c>
      <x:c r="U31" s="29" t="str">
        <x:v>C</x:v>
      </x:c>
      <x:c r="V31" s="64" t="str">
        <x:v>배율 표본 부족으로 지수 산정 제외</x:v>
      </x:c>
      <x:c r="W31" s="64" t="str">
        <x:v>https://www.inven.co.kr/board/lostark/6271/3927487</x:v>
      </x:c>
    </x:row>
    <x:row r="32">
      <x:c r="A32" s="76" t="str">
        <x:v>애니츠</x:v>
      </x:c>
      <x:c r="B32" s="29" t="str">
        <x:v>브레이커</x:v>
      </x:c>
      <x:c r="C32" s="29" t="str">
        <x:v>수라의길</x:v>
      </x:c>
      <x:c r="D32" s="57" t="n">
        <x:v>1.2</x:v>
      </x:c>
      <x:c r="E32" s="57" t="n">
        <x:v>1.3</x:v>
      </x:c>
      <x:c r="F32" s="79" t="n">
        <x:f>IF(COUNT(D32:E32)=0,"",MAX(D32:E32))</x:f>
        <x:v>1.3</x:v>
      </x:c>
      <x:c r="G32" s="29" t="str">
        <x:v>고점 상단</x:v>
      </x:c>
      <x:c r="H32" s="67" t="n">
        <x:v>2</x:v>
      </x:c>
      <x:c r="I32" s="67" t="n">
        <x:v>4</x:v>
      </x:c>
      <x:c r="J32" s="67" t="n">
        <x:v>5</x:v>
      </x:c>
      <x:c r="K32" s="67" t="n">
        <x:v>3</x:v>
      </x:c>
      <x:c r="L32" s="71" t="n">
        <x:f>ROUND((H32/3*100*'사용법·산식'!$B$5)+((I32-1)/4*100*'사용법·산식'!$B$6),1)</x:f>
        <x:v>70</x:v>
      </x:c>
      <x:c r="M32" s="71" t="n">
        <x:f>ROUND(100-T32,1)</x:f>
        <x:v>0</x:v>
      </x:c>
      <x:c r="N32" s="71" t="n">
        <x:f>ROUND(L32*'사용법·산식'!$B$7+M32*'사용법·산식'!$B$8,1)</x:f>
        <x:v>59.5</x:v>
      </x:c>
      <x:c r="O32" s="71" t="n">
        <x:f>IF(F32="","",ROUND((COUNTIFS($F$5:$F$100,"&gt;0",$F$5:$F$100,"&lt;="&amp;F32)-1)/(COUNT($F$5:$F$100)-1)*100,1))</x:f>
        <x:v>95.6</x:v>
      </x:c>
      <x:c r="P32" s="71" t="n">
        <x:f>IF(F32="","",ROUND((COUNTIFS($F$5:$F$100,"&gt;0",$N$5:$N$100,"&lt;="&amp;N32)-1)/(COUNT($F$5:$F$100)-1)*100,1))</x:f>
        <x:v>54.4</x:v>
      </x:c>
      <x:c r="Q32" s="71" t="n">
        <x:f>IF(F32="","",ROUND(O32-P32,1))</x:f>
        <x:v>41.2</x:v>
      </x:c>
      <x:c r="R32" s="71" t="n">
        <x:f>IF(Q32="","",ROUND(100-ABS(Q32),1))</x:f>
        <x:v>58.8</x:v>
      </x:c>
      <x:c r="S32" s="72" t="str">
        <x:f>IF(Q32="","자료부족",IF(Q32&gt;='사용법·산식'!$B$10,"과보상",IF(Q32&gt;='사용법·산식'!$B$9,"유리",IF(Q32&lt;=-'사용법·산식'!$B$10,"과소보상",IF(Q32&lt;=-'사용법·산식'!$B$9,"불리","적정")))))</x:f>
        <x:v>과보상</x:v>
      </x:c>
      <x:c r="T32" s="71" t="n">
        <x:f>ROUND(J32/5*70+K32/3*30,1)</x:f>
        <x:v>100</x:v>
      </x:c>
      <x:c r="U32" s="29" t="str">
        <x:v>B</x:v>
      </x:c>
      <x:c r="V32" s="64" t="str">
        <x:v>수라결 운용 부담은 있으나 피경면·복구력이 매우 강함</x:v>
      </x:c>
      <x:c r="W32" s="64" t="str">
        <x:v>https://www.inven.co.kr/board/lostark/6271/3927487</x:v>
      </x:c>
    </x:row>
    <x:row r="33">
      <x:c r="A33" s="76" t="str">
        <x:v>애니츠</x:v>
      </x:c>
      <x:c r="B33" s="29" t="str">
        <x:v>브레이커</x:v>
      </x:c>
      <x:c r="C33" s="29" t="str">
        <x:v>권왕파천무</x:v>
      </x:c>
      <x:c r="D33" s="57" t="n">
        <x:v>1.1</x:v>
      </x:c>
      <x:c r="E33" s="57" t="n">
        <x:v>1.23</x:v>
      </x:c>
      <x:c r="F33" s="79" t="n">
        <x:f>IF(COUNT(D33:E33)=0,"",MAX(D33:E33))</x:f>
        <x:v>1.23</x:v>
      </x:c>
      <x:c r="G33" s="29" t="str">
        <x:v>고점 상단</x:v>
      </x:c>
      <x:c r="H33" s="67" t="n">
        <x:v>3</x:v>
      </x:c>
      <x:c r="I33" s="67" t="n">
        <x:v>4</x:v>
      </x:c>
      <x:c r="J33" s="67" t="n">
        <x:v>4</x:v>
      </x:c>
      <x:c r="K33" s="67" t="n">
        <x:v>2</x:v>
      </x:c>
      <x:c r="L33" s="71" t="n">
        <x:f>ROUND((H33/3*100*'사용법·산식'!$B$5)+((I33-1)/4*100*'사용법·산식'!$B$6),1)</x:f>
        <x:v>90</x:v>
      </x:c>
      <x:c r="M33" s="71" t="n">
        <x:f>ROUND(100-T33,1)</x:f>
        <x:v>24</x:v>
      </x:c>
      <x:c r="N33" s="71" t="n">
        <x:f>ROUND(L33*'사용법·산식'!$B$7+M33*'사용법·산식'!$B$8,1)</x:f>
        <x:v>80.1</x:v>
      </x:c>
      <x:c r="O33" s="71" t="n">
        <x:f>IF(F33="","",ROUND((COUNTIFS($F$5:$F$100,"&gt;0",$F$5:$F$100,"&lt;="&amp;F33)-1)/(COUNT($F$5:$F$100)-1)*100,1))</x:f>
        <x:v>91.1</x:v>
      </x:c>
      <x:c r="P33" s="71" t="n">
        <x:f>IF(F33="","",ROUND((COUNTIFS($F$5:$F$100,"&gt;0",$N$5:$N$100,"&lt;="&amp;N33)-1)/(COUNT($F$5:$F$100)-1)*100,1))</x:f>
        <x:v>82.2</x:v>
      </x:c>
      <x:c r="Q33" s="71" t="n">
        <x:f>IF(F33="","",ROUND(O33-P33,1))</x:f>
        <x:v>8.9</x:v>
      </x:c>
      <x:c r="R33" s="71" t="n">
        <x:f>IF(Q33="","",ROUND(100-ABS(Q33),1))</x:f>
        <x:v>91.1</x:v>
      </x:c>
      <x:c r="S33" s="72" t="str">
        <x:f>IF(Q33="","자료부족",IF(Q33&gt;='사용법·산식'!$B$10,"과보상",IF(Q33&gt;='사용법·산식'!$B$9,"유리",IF(Q33&lt;=-'사용법·산식'!$B$10,"과소보상",IF(Q33&lt;=-'사용법·산식'!$B$9,"불리","적정")))))</x:f>
        <x:v>적정</x:v>
      </x:c>
      <x:c r="T33" s="71" t="n">
        <x:f>ROUND(J33/5*70+K33/3*30,1)</x:f>
        <x:v>76</x:v>
      </x:c>
      <x:c r="U33" s="29" t="str">
        <x:v>B</x:v>
      </x:c>
      <x:c r="V33" s="64" t="str">
        <x:v>게이지 수급 후 버스트 압축, 높은 보상 구조</x:v>
      </x:c>
      <x:c r="W33" s="64" t="str">
        <x:v>https://www.inven.co.kr/board/lostark/6271/3927487</x:v>
      </x:c>
    </x:row>
    <x:row r="34">
      <x:c r="A34" s="76" t="str">
        <x:v>아르데타인</x:v>
      </x:c>
      <x:c r="B34" s="29" t="str">
        <x:v>데빌헌터</x:v>
      </x:c>
      <x:c r="C34" s="29" t="str">
        <x:v>핸드거너(나나나)</x:v>
      </x:c>
      <x:c r="D34" s="57" t="n">
        <x:v>0.88</x:v>
      </x:c>
      <x:c r="E34" s="57" t="n">
        <x:v>0.9</x:v>
      </x:c>
      <x:c r="F34" s="79" t="n">
        <x:f>IF(COUNT(D34:E34)=0,"",MAX(D34:E34))</x:f>
        <x:v>0.9</x:v>
      </x:c>
      <x:c r="G34" s="29" t="str">
        <x:v>다회 평균</x:v>
      </x:c>
      <x:c r="H34" s="67" t="n">
        <x:v>1</x:v>
      </x:c>
      <x:c r="I34" s="67" t="n">
        <x:v>3</x:v>
      </x:c>
      <x:c r="J34" s="67" t="n">
        <x:v>2</x:v>
      </x:c>
      <x:c r="K34" s="67" t="n">
        <x:v>1</x:v>
      </x:c>
      <x:c r="L34" s="71" t="n">
        <x:f>ROUND((H34/3*100*'사용법·산식'!$B$5)+((I34-1)/4*100*'사용법·산식'!$B$6),1)</x:f>
        <x:v>40</x:v>
      </x:c>
      <x:c r="M34" s="71" t="n">
        <x:f>ROUND(100-T34,1)</x:f>
        <x:v>62</x:v>
      </x:c>
      <x:c r="N34" s="71" t="n">
        <x:f>ROUND(L34*'사용법·산식'!$B$7+M34*'사용법·산식'!$B$8,1)</x:f>
        <x:v>43.3</x:v>
      </x:c>
      <x:c r="O34" s="71" t="n">
        <x:f>IF(F34="","",ROUND((COUNTIFS($F$5:$F$100,"&gt;0",$F$5:$F$100,"&lt;="&amp;F34)-1)/(COUNT($F$5:$F$100)-1)*100,1))</x:f>
        <x:v>20</x:v>
      </x:c>
      <x:c r="P34" s="71" t="n">
        <x:f>IF(F34="","",ROUND((COUNTIFS($F$5:$F$100,"&gt;0",$N$5:$N$100,"&lt;="&amp;N34)-1)/(COUNT($F$5:$F$100)-1)*100,1))</x:f>
        <x:v>40</x:v>
      </x:c>
      <x:c r="Q34" s="71" t="n">
        <x:f>IF(F34="","",ROUND(O34-P34,1))</x:f>
        <x:v>-20</x:v>
      </x:c>
      <x:c r="R34" s="71" t="n">
        <x:f>IF(Q34="","",ROUND(100-ABS(Q34),1))</x:f>
        <x:v>80</x:v>
      </x:c>
      <x:c r="S34" s="72" t="str">
        <x:f>IF(Q34="","자료부족",IF(Q34&gt;='사용법·산식'!$B$10,"과보상",IF(Q34&gt;='사용법·산식'!$B$9,"유리",IF(Q34&lt;=-'사용법·산식'!$B$10,"과소보상",IF(Q34&lt;=-'사용법·산식'!$B$9,"불리","적정")))))</x:f>
        <x:v>불리</x:v>
      </x:c>
      <x:c r="T34" s="71" t="n">
        <x:f>ROUND(J34/5*70+K34/3*30,1)</x:f>
        <x:v>38</x:v>
      </x:c>
      <x:c r="U34" s="29" t="str">
        <x:v>A</x:v>
      </x:c>
      <x:c r="V34" s="64" t="str">
        <x:v>핸건 세팅 중 가장 높은 평균, 속행·치명 편차 존재</x:v>
      </x:c>
      <x:c r="W34" s="64" t="str">
        <x:v>https://www.inven.co.kr/board/lostark/5345/162875</x:v>
      </x:c>
    </x:row>
    <x:row r="35">
      <x:c r="A35" s="76" t="str">
        <x:v>아르데타인</x:v>
      </x:c>
      <x:c r="B35" s="29" t="str">
        <x:v>데빌헌터</x:v>
      </x:c>
      <x:c r="C35" s="29" t="str">
        <x:v>핸드거너(데나나)</x:v>
      </x:c>
      <x:c r="D35" s="57" t="n">
        <x:v>0.85</x:v>
      </x:c>
      <x:c r="E35" s="57" t="n">
        <x:v>0.87</x:v>
      </x:c>
      <x:c r="F35" s="79" t="n">
        <x:f>IF(COUNT(D35:E35)=0,"",MAX(D35:E35))</x:f>
        <x:v>0.87</x:v>
      </x:c>
      <x:c r="G35" s="29" t="str">
        <x:v>다회 평균</x:v>
      </x:c>
      <x:c r="H35" s="67" t="n">
        <x:v>1</x:v>
      </x:c>
      <x:c r="I35" s="67" t="n">
        <x:v>3</x:v>
      </x:c>
      <x:c r="J35" s="67" t="n">
        <x:v>2</x:v>
      </x:c>
      <x:c r="K35" s="67" t="n">
        <x:v>1</x:v>
      </x:c>
      <x:c r="L35" s="71" t="n">
        <x:f>ROUND((H35/3*100*'사용법·산식'!$B$5)+((I35-1)/4*100*'사용법·산식'!$B$6),1)</x:f>
        <x:v>40</x:v>
      </x:c>
      <x:c r="M35" s="71" t="n">
        <x:f>ROUND(100-T35,1)</x:f>
        <x:v>62</x:v>
      </x:c>
      <x:c r="N35" s="71" t="n">
        <x:f>ROUND(L35*'사용법·산식'!$B$7+M35*'사용법·산식'!$B$8,1)</x:f>
        <x:v>43.3</x:v>
      </x:c>
      <x:c r="O35" s="71" t="n">
        <x:f>IF(F35="","",ROUND((COUNTIFS($F$5:$F$100,"&gt;0",$F$5:$F$100,"&lt;="&amp;F35)-1)/(COUNT($F$5:$F$100)-1)*100,1))</x:f>
        <x:v>13.3</x:v>
      </x:c>
      <x:c r="P35" s="71" t="n">
        <x:f>IF(F35="","",ROUND((COUNTIFS($F$5:$F$100,"&gt;0",$N$5:$N$100,"&lt;="&amp;N35)-1)/(COUNT($F$5:$F$100)-1)*100,1))</x:f>
        <x:v>40</x:v>
      </x:c>
      <x:c r="Q35" s="71" t="n">
        <x:f>IF(F35="","",ROUND(O35-P35,1))</x:f>
        <x:v>-26.7</x:v>
      </x:c>
      <x:c r="R35" s="71" t="n">
        <x:f>IF(Q35="","",ROUND(100-ABS(Q35),1))</x:f>
        <x:v>73.3</x:v>
      </x:c>
      <x:c r="S35" s="72" t="str">
        <x:f>IF(Q35="","자료부족",IF(Q35&gt;='사용법·산식'!$B$10,"과보상",IF(Q35&gt;='사용법·산식'!$B$9,"유리",IF(Q35&lt;=-'사용법·산식'!$B$10,"과소보상",IF(Q35&lt;=-'사용법·산식'!$B$9,"불리","적정")))))</x:f>
        <x:v>과소보상</x:v>
      </x:c>
      <x:c r="T35" s="71" t="n">
        <x:f>ROUND(J35/5*70+K35/3*30,1)</x:f>
        <x:v>38</x:v>
      </x:c>
      <x:c r="U35" s="29" t="str">
        <x:v>A</x:v>
      </x:c>
      <x:c r="V35" s="64" t="str">
        <x:v>나나나보다 평균 배율이 소폭 낮음</x:v>
      </x:c>
      <x:c r="W35" s="64" t="str">
        <x:v>https://www.inven.co.kr/board/lostark/5345/162875</x:v>
      </x:c>
    </x:row>
    <x:row r="36">
      <x:c r="A36" s="76" t="str">
        <x:v>아르데타인</x:v>
      </x:c>
      <x:c r="B36" s="29" t="str">
        <x:v>데빌헌터</x:v>
      </x:c>
      <x:c r="C36" s="29" t="str">
        <x:v>핸드거너(데비나)</x:v>
      </x:c>
      <x:c r="D36" s="57" t="n">
        <x:v>0.85</x:v>
      </x:c>
      <x:c r="E36" s="57" t="n">
        <x:v>0.855</x:v>
      </x:c>
      <x:c r="F36" s="79" t="n">
        <x:f>IF(COUNT(D36:E36)=0,"",MAX(D36:E36))</x:f>
        <x:v>0.855</x:v>
      </x:c>
      <x:c r="G36" s="29" t="str">
        <x:v>다회 평균</x:v>
      </x:c>
      <x:c r="H36" s="67" t="n">
        <x:v>1</x:v>
      </x:c>
      <x:c r="I36" s="67" t="n">
        <x:v>3</x:v>
      </x:c>
      <x:c r="J36" s="67" t="n">
        <x:v>2</x:v>
      </x:c>
      <x:c r="K36" s="67" t="n">
        <x:v>1</x:v>
      </x:c>
      <x:c r="L36" s="71" t="n">
        <x:f>ROUND((H36/3*100*'사용법·산식'!$B$5)+((I36-1)/4*100*'사용법·산식'!$B$6),1)</x:f>
        <x:v>40</x:v>
      </x:c>
      <x:c r="M36" s="71" t="n">
        <x:f>ROUND(100-T36,1)</x:f>
        <x:v>62</x:v>
      </x:c>
      <x:c r="N36" s="71" t="n">
        <x:f>ROUND(L36*'사용법·산식'!$B$7+M36*'사용법·산식'!$B$8,1)</x:f>
        <x:v>43.3</x:v>
      </x:c>
      <x:c r="O36" s="71" t="n">
        <x:f>IF(F36="","",ROUND((COUNTIFS($F$5:$F$100,"&gt;0",$F$5:$F$100,"&lt;="&amp;F36)-1)/(COUNT($F$5:$F$100)-1)*100,1))</x:f>
        <x:v>8.9</x:v>
      </x:c>
      <x:c r="P36" s="71" t="n">
        <x:f>IF(F36="","",ROUND((COUNTIFS($F$5:$F$100,"&gt;0",$N$5:$N$100,"&lt;="&amp;N36)-1)/(COUNT($F$5:$F$100)-1)*100,1))</x:f>
        <x:v>40</x:v>
      </x:c>
      <x:c r="Q36" s="71" t="n">
        <x:f>IF(F36="","",ROUND(O36-P36,1))</x:f>
        <x:v>-31.1</x:v>
      </x:c>
      <x:c r="R36" s="71" t="n">
        <x:f>IF(Q36="","",ROUND(100-ABS(Q36),1))</x:f>
        <x:v>68.9</x:v>
      </x:c>
      <x:c r="S36" s="72" t="str">
        <x:f>IF(Q36="","자료부족",IF(Q36&gt;='사용법·산식'!$B$10,"과보상",IF(Q36&gt;='사용법·산식'!$B$9,"유리",IF(Q36&lt;=-'사용법·산식'!$B$10,"과소보상",IF(Q36&lt;=-'사용법·산식'!$B$9,"불리","적정")))))</x:f>
        <x:v>과소보상</x:v>
      </x:c>
      <x:c r="T36" s="71" t="n">
        <x:f>ROUND(J36/5*70+K36/3*30,1)</x:f>
        <x:v>38</x:v>
      </x:c>
      <x:c r="U36" s="29" t="str">
        <x:v>A</x:v>
      </x:c>
      <x:c r="V36" s="64" t="str">
        <x:v>평균 0.855로 확인된 저배율 세팅</x:v>
      </x:c>
      <x:c r="W36" s="64" t="str">
        <x:v>https://www.inven.co.kr/board/lostark/5345/162875</x:v>
      </x:c>
    </x:row>
    <x:row r="37">
      <x:c r="A37" s="76" t="str">
        <x:v>아르데타인</x:v>
      </x:c>
      <x:c r="B37" s="29" t="str">
        <x:v>데빌헌터</x:v>
      </x:c>
      <x:c r="C37" s="29" t="str">
        <x:v>핸드거너(데데데/비비비)</x:v>
      </x:c>
      <x:c r="D37" s="57" t="n">
        <x:v>0.82</x:v>
      </x:c>
      <x:c r="E37" s="57" t="n">
        <x:v>0.84</x:v>
      </x:c>
      <x:c r="F37" s="79" t="n">
        <x:f>IF(COUNT(D37:E37)=0,"",MAX(D37:E37))</x:f>
        <x:v>0.84</x:v>
      </x:c>
      <x:c r="G37" s="29" t="str">
        <x:v>간이 범위</x:v>
      </x:c>
      <x:c r="H37" s="67" t="n">
        <x:v>1</x:v>
      </x:c>
      <x:c r="I37" s="67" t="n">
        <x:v>3</x:v>
      </x:c>
      <x:c r="J37" s="67" t="n">
        <x:v>2</x:v>
      </x:c>
      <x:c r="K37" s="67" t="n">
        <x:v>1</x:v>
      </x:c>
      <x:c r="L37" s="71" t="n">
        <x:f>ROUND((H37/3*100*'사용법·산식'!$B$5)+((I37-1)/4*100*'사용법·산식'!$B$6),1)</x:f>
        <x:v>40</x:v>
      </x:c>
      <x:c r="M37" s="71" t="n">
        <x:f>ROUND(100-T37,1)</x:f>
        <x:v>62</x:v>
      </x:c>
      <x:c r="N37" s="71" t="n">
        <x:f>ROUND(L37*'사용법·산식'!$B$7+M37*'사용법·산식'!$B$8,1)</x:f>
        <x:v>43.3</x:v>
      </x:c>
      <x:c r="O37" s="71" t="n">
        <x:f>IF(F37="","",ROUND((COUNTIFS($F$5:$F$100,"&gt;0",$F$5:$F$100,"&lt;="&amp;F37)-1)/(COUNT($F$5:$F$100)-1)*100,1))</x:f>
        <x:v>5.6</x:v>
      </x:c>
      <x:c r="P37" s="71" t="n">
        <x:f>IF(F37="","",ROUND((COUNTIFS($F$5:$F$100,"&gt;0",$N$5:$N$100,"&lt;="&amp;N37)-1)/(COUNT($F$5:$F$100)-1)*100,1))</x:f>
        <x:v>40</x:v>
      </x:c>
      <x:c r="Q37" s="71" t="n">
        <x:f>IF(F37="","",ROUND(O37-P37,1))</x:f>
        <x:v>-34.4</x:v>
      </x:c>
      <x:c r="R37" s="71" t="n">
        <x:f>IF(Q37="","",ROUND(100-ABS(Q37),1))</x:f>
        <x:v>65.6</x:v>
      </x:c>
      <x:c r="S37" s="72" t="str">
        <x:f>IF(Q37="","자료부족",IF(Q37&gt;='사용법·산식'!$B$10,"과보상",IF(Q37&gt;='사용법·산식'!$B$9,"유리",IF(Q37&lt;=-'사용법·산식'!$B$10,"과소보상",IF(Q37&lt;=-'사용법·산식'!$B$9,"불리","적정")))))</x:f>
        <x:v>과소보상</x:v>
      </x:c>
      <x:c r="T37" s="71" t="n">
        <x:f>ROUND(J37/5*70+K37/3*30,1)</x:f>
        <x:v>38</x:v>
      </x:c>
      <x:c r="U37" s="29" t="str">
        <x:v>B</x:v>
      </x:c>
      <x:c r="V37" s="64" t="str">
        <x:v>표본이 적고 0.82~0.84 범위</x:v>
      </x:c>
      <x:c r="W37" s="64" t="str">
        <x:v>https://www.inven.co.kr/board/lostark/5345/162875</x:v>
      </x:c>
    </x:row>
    <x:row r="38">
      <x:c r="A38" s="76" t="str">
        <x:v>아르데타인</x:v>
      </x:c>
      <x:c r="B38" s="29" t="str">
        <x:v>데빌헌터</x:v>
      </x:c>
      <x:c r="C38" s="29" t="str">
        <x:v>전술탄환(오버드라이브)</x:v>
      </x:c>
      <x:c r="D38" s="57" t="n">
        <x:v>1.068</x:v>
      </x:c>
      <x:c r="E38" s="57" t="n">
        <x:v>1.068</x:v>
      </x:c>
      <x:c r="F38" s="79" t="n">
        <x:f>IF(COUNT(D38:E38)=0,"",MAX(D38:E38))</x:f>
        <x:v>1.068</x:v>
      </x:c>
      <x:c r="G38" s="29" t="str">
        <x:v>대표값</x:v>
      </x:c>
      <x:c r="H38" s="67" t="n">
        <x:v>2</x:v>
      </x:c>
      <x:c r="I38" s="67" t="n">
        <x:v>4</x:v>
      </x:c>
      <x:c r="J38" s="67" t="n">
        <x:v>2</x:v>
      </x:c>
      <x:c r="K38" s="67" t="n">
        <x:v>1</x:v>
      </x:c>
      <x:c r="L38" s="71" t="n">
        <x:f>ROUND((H38/3*100*'사용법·산식'!$B$5)+((I38-1)/4*100*'사용법·산식'!$B$6),1)</x:f>
        <x:v>70</x:v>
      </x:c>
      <x:c r="M38" s="71" t="n">
        <x:f>ROUND(100-T38,1)</x:f>
        <x:v>62</x:v>
      </x:c>
      <x:c r="N38" s="71" t="n">
        <x:f>ROUND(L38*'사용법·산식'!$B$7+M38*'사용법·산식'!$B$8,1)</x:f>
        <x:v>68.8</x:v>
      </x:c>
      <x:c r="O38" s="71" t="n">
        <x:f>IF(F38="","",ROUND((COUNTIFS($F$5:$F$100,"&gt;0",$F$5:$F$100,"&lt;="&amp;F38)-1)/(COUNT($F$5:$F$100)-1)*100,1))</x:f>
        <x:v>66.7</x:v>
      </x:c>
      <x:c r="P38" s="71" t="n">
        <x:f>IF(F38="","",ROUND((COUNTIFS($F$5:$F$100,"&gt;0",$N$5:$N$100,"&lt;="&amp;N38)-1)/(COUNT($F$5:$F$100)-1)*100,1))</x:f>
        <x:v>78.9</x:v>
      </x:c>
      <x:c r="Q38" s="71" t="n">
        <x:f>IF(F38="","",ROUND(O38-P38,1))</x:f>
        <x:v>-12.2</x:v>
      </x:c>
      <x:c r="R38" s="71" t="n">
        <x:f>IF(Q38="","",ROUND(100-ABS(Q38),1))</x:f>
        <x:v>87.8</x:v>
      </x:c>
      <x:c r="S38" s="72" t="str">
        <x:f>IF(Q38="","자료부족",IF(Q38&gt;='사용법·산식'!$B$10,"과보상",IF(Q38&gt;='사용법·산식'!$B$9,"유리",IF(Q38&lt;=-'사용법·산식'!$B$10,"과소보상",IF(Q38&lt;=-'사용법·산식'!$B$9,"불리","적정")))))</x:f>
        <x:v>불리</x:v>
      </x:c>
      <x:c r="T38" s="71" t="n">
        <x:f>ROUND(J38/5*70+K38/3*30,1)</x:f>
        <x:v>38</x:v>
      </x:c>
      <x:c r="U38" s="29" t="str">
        <x:v>B</x:v>
      </x:c>
      <x:c r="V38" s="64" t="str">
        <x:v>주력기 압축·근접 리스크가 있는 고난도 세팅</x:v>
      </x:c>
      <x:c r="W38" s="64" t="str">
        <x:v>https://www.inven.co.kr/board/lostark/6271/3927487</x:v>
      </x:c>
    </x:row>
    <x:row r="39">
      <x:c r="A39" s="76" t="str">
        <x:v>아르데타인</x:v>
      </x:c>
      <x:c r="B39" s="29" t="str">
        <x:v>데빌헌터</x:v>
      </x:c>
      <x:c r="C39" s="29" t="str">
        <x:v>전술탄환(블러드하운드)</x:v>
      </x:c>
      <x:c r="D39" s="57" t="n">
        <x:v>0.77</x:v>
      </x:c>
      <x:c r="E39" s="57" t="n">
        <x:v>0.78</x:v>
      </x:c>
      <x:c r="F39" s="79" t="n">
        <x:f>IF(COUNT(D39:E39)=0,"",MAX(D39:E39))</x:f>
        <x:v>0.78</x:v>
      </x:c>
      <x:c r="G39" s="29" t="str">
        <x:v>범위 상단</x:v>
      </x:c>
      <x:c r="H39" s="67" t="n">
        <x:v>3</x:v>
      </x:c>
      <x:c r="I39" s="67" t="n">
        <x:v>5</x:v>
      </x:c>
      <x:c r="J39" s="67" t="n">
        <x:v>1</x:v>
      </x:c>
      <x:c r="K39" s="67" t="n">
        <x:v>0</x:v>
      </x:c>
      <x:c r="L39" s="71" t="n">
        <x:f>ROUND((H39/3*100*'사용법·산식'!$B$5)+((I39-1)/4*100*'사용법·산식'!$B$6),1)</x:f>
        <x:v>100</x:v>
      </x:c>
      <x:c r="M39" s="71" t="n">
        <x:f>ROUND(100-T39,1)</x:f>
        <x:v>86</x:v>
      </x:c>
      <x:c r="N39" s="71" t="n">
        <x:f>ROUND(L39*'사용법·산식'!$B$7+M39*'사용법·산식'!$B$8,1)</x:f>
        <x:v>97.9</x:v>
      </x:c>
      <x:c r="O39" s="71" t="n">
        <x:f>IF(F39="","",ROUND((COUNTIFS($F$5:$F$100,"&gt;0",$F$5:$F$100,"&lt;="&amp;F39)-1)/(COUNT($F$5:$F$100)-1)*100,1))</x:f>
        <x:v>1.1</x:v>
      </x:c>
      <x:c r="P39" s="71" t="n">
        <x:f>IF(F39="","",ROUND((COUNTIFS($F$5:$F$100,"&gt;0",$N$5:$N$100,"&lt;="&amp;N39)-1)/(COUNT($F$5:$F$100)-1)*100,1))</x:f>
        <x:v>98.9</x:v>
      </x:c>
      <x:c r="Q39" s="71" t="n">
        <x:f>IF(F39="","",ROUND(O39-P39,1))</x:f>
        <x:v>-97.8</x:v>
      </x:c>
      <x:c r="R39" s="71" t="n">
        <x:f>IF(Q39="","",ROUND(100-ABS(Q39),1))</x:f>
        <x:v>2.2</x:v>
      </x:c>
      <x:c r="S39" s="72" t="str">
        <x:f>IF(Q39="","자료부족",IF(Q39&gt;='사용법·산식'!$B$10,"과보상",IF(Q39&gt;='사용법·산식'!$B$9,"유리",IF(Q39&lt;=-'사용법·산식'!$B$10,"과소보상",IF(Q39&lt;=-'사용법·산식'!$B$9,"불리","적정")))))</x:f>
        <x:v>과소보상</x:v>
      </x:c>
      <x:c r="T39" s="71" t="n">
        <x:f>ROUND(J39/5*70+K39/3*30,1)</x:f>
        <x:v>14</x:v>
      </x:c>
      <x:c r="U39" s="29" t="str">
        <x:v>B</x:v>
      </x:c>
      <x:c r="V39" s="64" t="str">
        <x:v>긴 홀딩·낮은 보호·강제 딜창 대비 배율이 매우 낮음</x:v>
      </x:c>
      <x:c r="W39" s="64" t="str">
        <x:v>https://www.inven.co.kr/board/lostark/6271/3927487</x:v>
      </x:c>
    </x:row>
    <x:row r="40">
      <x:c r="A40" s="76" t="str">
        <x:v>아르데타인</x:v>
      </x:c>
      <x:c r="B40" s="29" t="str">
        <x:v>블래스터</x:v>
      </x:c>
      <x:c r="C40" s="29" t="str">
        <x:v>포격강화</x:v>
      </x:c>
      <x:c r="D40" s="57" t="n">
        <x:v>0.968</x:v>
      </x:c>
      <x:c r="E40" s="57" t="n">
        <x:v>0.968</x:v>
      </x:c>
      <x:c r="F40" s="79" t="n">
        <x:f>IF(COUNT(D40:E40)=0,"",MAX(D40:E40))</x:f>
        <x:v>0.968</x:v>
      </x:c>
      <x:c r="G40" s="29" t="str">
        <x:v>확정 측정값</x:v>
      </x:c>
      <x:c r="H40" s="67" t="n">
        <x:v>3</x:v>
      </x:c>
      <x:c r="I40" s="67" t="n">
        <x:v>3</x:v>
      </x:c>
      <x:c r="J40" s="67" t="n">
        <x:v>5</x:v>
      </x:c>
      <x:c r="K40" s="67" t="n">
        <x:v>3</x:v>
      </x:c>
      <x:c r="L40" s="71" t="n">
        <x:f>ROUND((H40/3*100*'사용법·산식'!$B$5)+((I40-1)/4*100*'사용법·산식'!$B$6),1)</x:f>
        <x:v>80</x:v>
      </x:c>
      <x:c r="M40" s="71" t="n">
        <x:f>ROUND(100-T40,1)</x:f>
        <x:v>0</x:v>
      </x:c>
      <x:c r="N40" s="71" t="n">
        <x:f>ROUND(L40*'사용법·산식'!$B$7+M40*'사용법·산식'!$B$8,1)</x:f>
        <x:v>68</x:v>
      </x:c>
      <x:c r="O40" s="71" t="n">
        <x:f>IF(F40="","",ROUND((COUNTIFS($F$5:$F$100,"&gt;0",$F$5:$F$100,"&lt;="&amp;F40)-1)/(COUNT($F$5:$F$100)-1)*100,1))</x:f>
        <x:v>28.9</x:v>
      </x:c>
      <x:c r="P40" s="71" t="n">
        <x:f>IF(F40="","",ROUND((COUNTIFS($F$5:$F$100,"&gt;0",$N$5:$N$100,"&lt;="&amp;N40)-1)/(COUNT($F$5:$F$100)-1)*100,1))</x:f>
        <x:v>73.3</x:v>
      </x:c>
      <x:c r="Q40" s="71" t="n">
        <x:f>IF(F40="","",ROUND(O40-P40,1))</x:f>
        <x:v>-44.4</x:v>
      </x:c>
      <x:c r="R40" s="71" t="n">
        <x:f>IF(Q40="","",ROUND(100-ABS(Q40),1))</x:f>
        <x:v>55.6</x:v>
      </x:c>
      <x:c r="S40" s="72" t="str">
        <x:f>IF(Q40="","자료부족",IF(Q40&gt;='사용법·산식'!$B$10,"과보상",IF(Q40&gt;='사용법·산식'!$B$9,"유리",IF(Q40&lt;=-'사용법·산식'!$B$10,"과소보상",IF(Q40&lt;=-'사용법·산식'!$B$9,"불리","적정")))))</x:f>
        <x:v>과소보상</x:v>
      </x:c>
      <x:c r="T40" s="71" t="n">
        <x:f>ROUND(J40/5*70+K40/3*30,1)</x:f>
        <x:v>100</x:v>
      </x:c>
      <x:c r="U40" s="29" t="str">
        <x:v>A</x:v>
      </x:c>
      <x:c r="V40" s="64" t="str">
        <x:v>게이지·포격모드 고정 부담을 피경면으로 상쇄</x:v>
      </x:c>
      <x:c r="W40" s="64" t="str">
        <x:v>https://www.inven.co.kr/board/lostark/6271/3927487</x:v>
      </x:c>
    </x:row>
    <x:row r="41">
      <x:c r="A41" s="76" t="str">
        <x:v>아르데타인</x:v>
      </x:c>
      <x:c r="B41" s="29" t="str">
        <x:v>블래스터</x:v>
      </x:c>
      <x:c r="C41" s="29" t="str">
        <x:v>화력강화(유지)</x:v>
      </x:c>
      <x:c r="D41" s="57" t="n">
        <x:v>0.846</x:v>
      </x:c>
      <x:c r="E41" s="57" t="n">
        <x:v>0.846</x:v>
      </x:c>
      <x:c r="F41" s="79" t="n">
        <x:f>IF(COUNT(D41:E41)=0,"",MAX(D41:E41))</x:f>
        <x:v>0.846</x:v>
      </x:c>
      <x:c r="G41" s="29" t="str">
        <x:v>확정 측정값</x:v>
      </x:c>
      <x:c r="H41" s="67" t="n">
        <x:v>0</x:v>
      </x:c>
      <x:c r="I41" s="67" t="n">
        <x:v>1</x:v>
      </x:c>
      <x:c r="J41" s="67" t="n">
        <x:v>5</x:v>
      </x:c>
      <x:c r="K41" s="67" t="n">
        <x:v>2</x:v>
      </x:c>
      <x:c r="L41" s="71" t="n">
        <x:f>ROUND((H41/3*100*'사용법·산식'!$B$5)+((I41-1)/4*100*'사용법·산식'!$B$6),1)</x:f>
        <x:v>0</x:v>
      </x:c>
      <x:c r="M41" s="71" t="n">
        <x:f>ROUND(100-T41,1)</x:f>
        <x:v>10</x:v>
      </x:c>
      <x:c r="N41" s="71" t="n">
        <x:f>ROUND(L41*'사용법·산식'!$B$7+M41*'사용법·산식'!$B$8,1)</x:f>
        <x:v>1.5</x:v>
      </x:c>
      <x:c r="O41" s="71" t="n">
        <x:f>IF(F41="","",ROUND((COUNTIFS($F$5:$F$100,"&gt;0",$F$5:$F$100,"&lt;="&amp;F41)-1)/(COUNT($F$5:$F$100)-1)*100,1))</x:f>
        <x:v>6.7</x:v>
      </x:c>
      <x:c r="P41" s="71" t="n">
        <x:f>IF(F41="","",ROUND((COUNTIFS($F$5:$F$100,"&gt;0",$N$5:$N$100,"&lt;="&amp;N41)-1)/(COUNT($F$5:$F$100)-1)*100,1))</x:f>
        <x:v>0</x:v>
      </x:c>
      <x:c r="Q41" s="71" t="n">
        <x:f>IF(F41="","",ROUND(O41-P41,1))</x:f>
        <x:v>6.7</x:v>
      </x:c>
      <x:c r="R41" s="71" t="n">
        <x:f>IF(Q41="","",ROUND(100-ABS(Q41),1))</x:f>
        <x:v>93.3</x:v>
      </x:c>
      <x:c r="S41" s="72" t="str">
        <x:f>IF(Q41="","자료부족",IF(Q41&gt;='사용법·산식'!$B$10,"과보상",IF(Q41&gt;='사용법·산식'!$B$9,"유리",IF(Q41&lt;=-'사용법·산식'!$B$10,"과소보상",IF(Q41&lt;=-'사용법·산식'!$B$9,"불리","적정")))))</x:f>
        <x:v>적정</x:v>
      </x:c>
      <x:c r="T41" s="71" t="n">
        <x:f>ROUND(J41/5*70+K41/3*30,1)</x:f>
        <x:v>90</x:v>
      </x:c>
      <x:c r="U41" s="29" t="str">
        <x:v>A</x:v>
      </x:c>
      <x:c r="V41" s="64" t="str">
        <x:v>아덴·스택·강제 사이클이 거의 없고 매우 쉬운 대신 저배율</x:v>
      </x:c>
      <x:c r="W41" s="64" t="str">
        <x:v>https://www.inven.co.kr/board/lostark/6271/3927487</x:v>
      </x:c>
    </x:row>
    <x:row r="42">
      <x:c r="A42" s="76" t="str">
        <x:v>아르데타인</x:v>
      </x:c>
      <x:c r="B42" s="29" t="str">
        <x:v>블래스터</x:v>
      </x:c>
      <x:c r="C42" s="29" t="str">
        <x:v>화력강화(옵드/오버히트)</x:v>
      </x:c>
      <x:c r="D42" s="57" t="n">
        <x:v>0.979</x:v>
      </x:c>
      <x:c r="E42" s="57" t="n">
        <x:v>0.979</x:v>
      </x:c>
      <x:c r="F42" s="79" t="n">
        <x:f>IF(COUNT(D42:E42)=0,"",MAX(D42:E42))</x:f>
        <x:v>0.979</x:v>
      </x:c>
      <x:c r="G42" s="29" t="str">
        <x:v>확정 측정값</x:v>
      </x:c>
      <x:c r="H42" s="67" t="n">
        <x:v>1</x:v>
      </x:c>
      <x:c r="I42" s="67" t="n">
        <x:v>2</x:v>
      </x:c>
      <x:c r="J42" s="67" t="n">
        <x:v>5</x:v>
      </x:c>
      <x:c r="K42" s="67" t="n">
        <x:v>2</x:v>
      </x:c>
      <x:c r="L42" s="71" t="n">
        <x:f>ROUND((H42/3*100*'사용법·산식'!$B$5)+((I42-1)/4*100*'사용법·산식'!$B$6),1)</x:f>
        <x:v>30</x:v>
      </x:c>
      <x:c r="M42" s="71" t="n">
        <x:f>ROUND(100-T42,1)</x:f>
        <x:v>10</x:v>
      </x:c>
      <x:c r="N42" s="71" t="n">
        <x:f>ROUND(L42*'사용법·산식'!$B$7+M42*'사용법·산식'!$B$8,1)</x:f>
        <x:v>27</x:v>
      </x:c>
      <x:c r="O42" s="71" t="n">
        <x:f>IF(F42="","",ROUND((COUNTIFS($F$5:$F$100,"&gt;0",$F$5:$F$100,"&lt;="&amp;F42)-1)/(COUNT($F$5:$F$100)-1)*100,1))</x:f>
        <x:v>33.3</x:v>
      </x:c>
      <x:c r="P42" s="71" t="n">
        <x:f>IF(F42="","",ROUND((COUNTIFS($F$5:$F$100,"&gt;0",$N$5:$N$100,"&lt;="&amp;N42)-1)/(COUNT($F$5:$F$100)-1)*100,1))</x:f>
        <x:v>14.4</x:v>
      </x:c>
      <x:c r="Q42" s="71" t="n">
        <x:f>IF(F42="","",ROUND(O42-P42,1))</x:f>
        <x:v>18.9</x:v>
      </x:c>
      <x:c r="R42" s="71" t="n">
        <x:f>IF(Q42="","",ROUND(100-ABS(Q42),1))</x:f>
        <x:v>81.1</x:v>
      </x:c>
      <x:c r="S42" s="72" t="str">
        <x:f>IF(Q42="","자료부족",IF(Q42&gt;='사용법·산식'!$B$10,"과보상",IF(Q42&gt;='사용법·산식'!$B$9,"유리",IF(Q42&lt;=-'사용법·산식'!$B$10,"과소보상",IF(Q42&lt;=-'사용법·산식'!$B$9,"불리","적정")))))</x:f>
        <x:v>유리</x:v>
      </x:c>
      <x:c r="T42" s="71" t="n">
        <x:f>ROUND(J42/5*70+K42/3*30,1)</x:f>
        <x:v>90</x:v>
      </x:c>
      <x:c r="U42" s="29" t="str">
        <x:v>A</x:v>
      </x:c>
      <x:c r="V42" s="64" t="str">
        <x:v>유지화강보다 약간 바쁘지만 방어 안정성과 배율이 함께 상승</x:v>
      </x:c>
      <x:c r="W42" s="64" t="str">
        <x:v>https://www.inven.co.kr/board/lostark/6271/3927487</x:v>
      </x:c>
    </x:row>
    <x:row r="43">
      <x:c r="A43" s="76" t="str">
        <x:v>아르데타인</x:v>
      </x:c>
      <x:c r="B43" s="29" t="str">
        <x:v>호크아이</x:v>
      </x:c>
      <x:c r="C43" s="29" t="str">
        <x:v>두번째동료(차징)</x:v>
      </x:c>
      <x:c r="D43" s="57" t="n">
        <x:v>0.95</x:v>
      </x:c>
      <x:c r="E43" s="57" t="n">
        <x:v>1</x:v>
      </x:c>
      <x:c r="F43" s="79" t="n">
        <x:f>IF(COUNT(D43:E43)=0,"",MAX(D43:E43))</x:f>
        <x:v>1</x:v>
      </x:c>
      <x:c r="G43" s="29" t="str">
        <x:v>범위 상단</x:v>
      </x:c>
      <x:c r="H43" s="67" t="n">
        <x:v>1</x:v>
      </x:c>
      <x:c r="I43" s="67" t="n">
        <x:v>2</x:v>
      </x:c>
      <x:c r="J43" s="67" t="n">
        <x:v>2</x:v>
      </x:c>
      <x:c r="K43" s="67" t="n">
        <x:v>1</x:v>
      </x:c>
      <x:c r="L43" s="71" t="n">
        <x:f>ROUND((H43/3*100*'사용법·산식'!$B$5)+((I43-1)/4*100*'사용법·산식'!$B$6),1)</x:f>
        <x:v>30</x:v>
      </x:c>
      <x:c r="M43" s="71" t="n">
        <x:f>ROUND(100-T43,1)</x:f>
        <x:v>62</x:v>
      </x:c>
      <x:c r="N43" s="71" t="n">
        <x:f>ROUND(L43*'사용법·산식'!$B$7+M43*'사용법·산식'!$B$8,1)</x:f>
        <x:v>34.8</x:v>
      </x:c>
      <x:c r="O43" s="71" t="n">
        <x:f>IF(F43="","",ROUND((COUNTIFS($F$5:$F$100,"&gt;0",$F$5:$F$100,"&lt;="&amp;F43)-1)/(COUNT($F$5:$F$100)-1)*100,1))</x:f>
        <x:v>57.8</x:v>
      </x:c>
      <x:c r="P43" s="71" t="n">
        <x:f>IF(F43="","",ROUND((COUNTIFS($F$5:$F$100,"&gt;0",$N$5:$N$100,"&lt;="&amp;N43)-1)/(COUNT($F$5:$F$100)-1)*100,1))</x:f>
        <x:v>24.4</x:v>
      </x:c>
      <x:c r="Q43" s="71" t="n">
        <x:f>IF(F43="","",ROUND(O43-P43,1))</x:f>
        <x:v>33.4</x:v>
      </x:c>
      <x:c r="R43" s="71" t="n">
        <x:f>IF(Q43="","",ROUND(100-ABS(Q43),1))</x:f>
        <x:v>66.6</x:v>
      </x:c>
      <x:c r="S43" s="72" t="str">
        <x:f>IF(Q43="","자료부족",IF(Q43&gt;='사용법·산식'!$B$10,"과보상",IF(Q43&gt;='사용법·산식'!$B$9,"유리",IF(Q43&lt;=-'사용법·산식'!$B$10,"과소보상",IF(Q43&lt;=-'사용법·산식'!$B$9,"불리","적정")))))</x:f>
        <x:v>과보상</x:v>
      </x:c>
      <x:c r="T43" s="71" t="n">
        <x:f>ROUND(J43/5*70+K43/3*30,1)</x:f>
        <x:v>38</x:v>
      </x:c>
      <x:c r="U43" s="29" t="str">
        <x:v>B</x:v>
      </x:c>
      <x:c r="V43" s="64" t="str">
        <x:v>차징 부담 외에는 비교적 자유로운 원거리 운용</x:v>
      </x:c>
      <x:c r="W43" s="64" t="str">
        <x:v>https://www.inven.co.kr/board/lostark/6271/3927487</x:v>
      </x:c>
    </x:row>
    <x:row r="44">
      <x:c r="A44" s="76" t="str">
        <x:v>아르데타인</x:v>
      </x:c>
      <x:c r="B44" s="29" t="str">
        <x:v>호크아이</x:v>
      </x:c>
      <x:c r="C44" s="29" t="str">
        <x:v>두번째동료(래피드·일반)</x:v>
      </x:c>
      <x:c r="D44" s="57" t="n">
        <x:v>0.9</x:v>
      </x:c>
      <x:c r="E44" s="57" t="n">
        <x:v>0.9</x:v>
      </x:c>
      <x:c r="F44" s="79" t="n">
        <x:f>IF(COUNT(D44:E44)=0,"",MAX(D44:E44))</x:f>
        <x:v>0.9</x:v>
      </x:c>
      <x:c r="G44" s="29" t="str">
        <x:v>대표값</x:v>
      </x:c>
      <x:c r="H44" s="67" t="n">
        <x:v>0</x:v>
      </x:c>
      <x:c r="I44" s="67" t="n">
        <x:v>2</x:v>
      </x:c>
      <x:c r="J44" s="67" t="n">
        <x:v>1</x:v>
      </x:c>
      <x:c r="K44" s="67" t="n">
        <x:v>0</x:v>
      </x:c>
      <x:c r="L44" s="71" t="n">
        <x:f>ROUND((H44/3*100*'사용법·산식'!$B$5)+((I44-1)/4*100*'사용법·산식'!$B$6),1)</x:f>
        <x:v>10</x:v>
      </x:c>
      <x:c r="M44" s="71" t="n">
        <x:f>ROUND(100-T44,1)</x:f>
        <x:v>86</x:v>
      </x:c>
      <x:c r="N44" s="71" t="n">
        <x:f>ROUND(L44*'사용법·산식'!$B$7+M44*'사용법·산식'!$B$8,1)</x:f>
        <x:v>21.4</x:v>
      </x:c>
      <x:c r="O44" s="71" t="n">
        <x:f>IF(F44="","",ROUND((COUNTIFS($F$5:$F$100,"&gt;0",$F$5:$F$100,"&lt;="&amp;F44)-1)/(COUNT($F$5:$F$100)-1)*100,1))</x:f>
        <x:v>20</x:v>
      </x:c>
      <x:c r="P44" s="71" t="n">
        <x:f>IF(F44="","",ROUND((COUNTIFS($F$5:$F$100,"&gt;0",$N$5:$N$100,"&lt;="&amp;N44)-1)/(COUNT($F$5:$F$100)-1)*100,1))</x:f>
        <x:v>8.9</x:v>
      </x:c>
      <x:c r="Q44" s="71" t="n">
        <x:f>IF(F44="","",ROUND(O44-P44,1))</x:f>
        <x:v>11.1</x:v>
      </x:c>
      <x:c r="R44" s="71" t="n">
        <x:f>IF(Q44="","",ROUND(100-ABS(Q44),1))</x:f>
        <x:v>88.9</x:v>
      </x:c>
      <x:c r="S44" s="72" t="str">
        <x:f>IF(Q44="","자료부족",IF(Q44&gt;='사용법·산식'!$B$10,"과보상",IF(Q44&gt;='사용법·산식'!$B$9,"유리",IF(Q44&lt;=-'사용법·산식'!$B$10,"과소보상",IF(Q44&lt;=-'사용법·산식'!$B$9,"불리","적정")))))</x:f>
        <x:v>유리</x:v>
      </x:c>
      <x:c r="T44" s="71" t="n">
        <x:f>ROUND(J44/5*70+K44/3*30,1)</x:f>
        <x:v>14</x:v>
      </x:c>
      <x:c r="U44" s="29" t="str">
        <x:v>B</x:v>
      </x:c>
      <x:c r="V44" s="64" t="str">
        <x:v>족쇄는 적지만 경면·피면이 부족하고 배율도 낮음</x:v>
      </x:c>
      <x:c r="W44" s="64" t="str">
        <x:v>https://www.inven.co.kr/board/lostark/6271/3927487</x:v>
      </x:c>
    </x:row>
    <x:row r="45">
      <x:c r="A45" s="76" t="str">
        <x:v>아르데타인</x:v>
      </x:c>
      <x:c r="B45" s="29" t="str">
        <x:v>호크아이</x:v>
      </x:c>
      <x:c r="C45" s="29" t="str">
        <x:v>두번째동료(래피드·노아드뭉가)</x:v>
      </x:c>
      <x:c r="D45" s="57" t="n">
        <x:v>1.16</x:v>
      </x:c>
      <x:c r="E45" s="57" t="n">
        <x:v>1.16</x:v>
      </x:c>
      <x:c r="F45" s="79" t="n">
        <x:f>IF(COUNT(D45:E45)=0,"",MAX(D45:E45))</x:f>
        <x:v>1.16</x:v>
      </x:c>
      <x:c r="G45" s="29" t="str">
        <x:v>고점 측정</x:v>
      </x:c>
      <x:c r="H45" s="67" t="n">
        <x:v>1</x:v>
      </x:c>
      <x:c r="I45" s="67" t="n">
        <x:v>3</x:v>
      </x:c>
      <x:c r="J45" s="67" t="n">
        <x:v>1</x:v>
      </x:c>
      <x:c r="K45" s="67" t="n">
        <x:v>0</x:v>
      </x:c>
      <x:c r="L45" s="71" t="n">
        <x:f>ROUND((H45/3*100*'사용법·산식'!$B$5)+((I45-1)/4*100*'사용법·산식'!$B$6),1)</x:f>
        <x:v>40</x:v>
      </x:c>
      <x:c r="M45" s="71" t="n">
        <x:f>ROUND(100-T45,1)</x:f>
        <x:v>86</x:v>
      </x:c>
      <x:c r="N45" s="71" t="n">
        <x:f>ROUND(L45*'사용법·산식'!$B$7+M45*'사용법·산식'!$B$8,1)</x:f>
        <x:v>46.9</x:v>
      </x:c>
      <x:c r="O45" s="71" t="n">
        <x:f>IF(F45="","",ROUND((COUNTIFS($F$5:$F$100,"&gt;0",$F$5:$F$100,"&lt;="&amp;F45)-1)/(COUNT($F$5:$F$100)-1)*100,1))</x:f>
        <x:v>83.3</x:v>
      </x:c>
      <x:c r="P45" s="71" t="n">
        <x:f>IF(F45="","",ROUND((COUNTIFS($F$5:$F$100,"&gt;0",$N$5:$N$100,"&lt;="&amp;N45)-1)/(COUNT($F$5:$F$100)-1)*100,1))</x:f>
        <x:v>41.1</x:v>
      </x:c>
      <x:c r="Q45" s="71" t="n">
        <x:f>IF(F45="","",ROUND(O45-P45,1))</x:f>
        <x:v>42.2</x:v>
      </x:c>
      <x:c r="R45" s="71" t="n">
        <x:f>IF(Q45="","",ROUND(100-ABS(Q45),1))</x:f>
        <x:v>57.8</x:v>
      </x:c>
      <x:c r="S45" s="72" t="str">
        <x:f>IF(Q45="","자료부족",IF(Q45&gt;='사용법·산식'!$B$10,"과보상",IF(Q45&gt;='사용법·산식'!$B$9,"유리",IF(Q45&lt;=-'사용법·산식'!$B$10,"과소보상",IF(Q45&lt;=-'사용법·산식'!$B$9,"불리","적정")))))</x:f>
        <x:v>과보상</x:v>
      </x:c>
      <x:c r="T45" s="71" t="n">
        <x:f>ROUND(J45/5*70+K45/3*30,1)</x:f>
        <x:v>14</x:v>
      </x:c>
      <x:c r="U45" s="29" t="str">
        <x:v>A</x:v>
      </x:c>
      <x:c r="V45" s="64" t="str">
        <x:v>노아드 뭉가 고점 1.16, 주력 경면 부족과 치명 편차 유의</x:v>
      </x:c>
      <x:c r="W45" s="64" t="str">
        <x:v>https://www.inven.co.kr/board/lostark/5347/162506</x:v>
      </x:c>
    </x:row>
    <x:row r="46">
      <x:c r="A46" s="76" t="str">
        <x:v>아르데타인</x:v>
      </x:c>
      <x:c r="B46" s="29" t="str">
        <x:v>호크아이</x:v>
      </x:c>
      <x:c r="C46" s="29" t="str">
        <x:v>죽음의습격 131(피어싱)</x:v>
      </x:c>
      <x:c r="D46" s="57" t="n">
        <x:v>0.97</x:v>
      </x:c>
      <x:c r="E46" s="57" t="n">
        <x:v>0.97</x:v>
      </x:c>
      <x:c r="F46" s="79" t="n">
        <x:f>IF(COUNT(D46:E46)=0,"",MAX(D46:E46))</x:f>
        <x:v>0.97</x:v>
      </x:c>
      <x:c r="G46" s="29" t="str">
        <x:v>대표값</x:v>
      </x:c>
      <x:c r="H46" s="67" t="n">
        <x:v>2</x:v>
      </x:c>
      <x:c r="I46" s="67" t="n">
        <x:v>3</x:v>
      </x:c>
      <x:c r="J46" s="67" t="n">
        <x:v>1</x:v>
      </x:c>
      <x:c r="K46" s="67" t="n">
        <x:v>0</x:v>
      </x:c>
      <x:c r="L46" s="71" t="n">
        <x:f>ROUND((H46/3*100*'사용법·산식'!$B$5)+((I46-1)/4*100*'사용법·산식'!$B$6),1)</x:f>
        <x:v>60</x:v>
      </x:c>
      <x:c r="M46" s="71" t="n">
        <x:f>ROUND(100-T46,1)</x:f>
        <x:v>86</x:v>
      </x:c>
      <x:c r="N46" s="71" t="n">
        <x:f>ROUND(L46*'사용법·산식'!$B$7+M46*'사용법·산식'!$B$8,1)</x:f>
        <x:v>63.9</x:v>
      </x:c>
      <x:c r="O46" s="71" t="n">
        <x:f>IF(F46="","",ROUND((COUNTIFS($F$5:$F$100,"&gt;0",$F$5:$F$100,"&lt;="&amp;F46)-1)/(COUNT($F$5:$F$100)-1)*100,1))</x:f>
        <x:v>32.2</x:v>
      </x:c>
      <x:c r="P46" s="71" t="n">
        <x:f>IF(F46="","",ROUND((COUNTIFS($F$5:$F$100,"&gt;0",$N$5:$N$100,"&lt;="&amp;N46)-1)/(COUNT($F$5:$F$100)-1)*100,1))</x:f>
        <x:v>64.4</x:v>
      </x:c>
      <x:c r="Q46" s="71" t="n">
        <x:f>IF(F46="","",ROUND(O46-P46,1))</x:f>
        <x:v>-32.2</x:v>
      </x:c>
      <x:c r="R46" s="71" t="n">
        <x:f>IF(Q46="","",ROUND(100-ABS(Q46),1))</x:f>
        <x:v>67.8</x:v>
      </x:c>
      <x:c r="S46" s="72" t="str">
        <x:f>IF(Q46="","자료부족",IF(Q46&gt;='사용법·산식'!$B$10,"과보상",IF(Q46&gt;='사용법·산식'!$B$9,"유리",IF(Q46&lt;=-'사용법·산식'!$B$10,"과소보상",IF(Q46&lt;=-'사용법·산식'!$B$9,"불리","적정")))))</x:f>
        <x:v>과소보상</x:v>
      </x:c>
      <x:c r="T46" s="71" t="n">
        <x:f>ROUND(J46/5*70+K46/3*30,1)</x:f>
        <x:v>14</x:v>
      </x:c>
      <x:c r="U46" s="29" t="str">
        <x:v>B</x:v>
      </x:c>
      <x:c r="V46" s="64" t="str">
        <x:v>표식·매폭 연계와 낮은 보호 커버리지</x:v>
      </x:c>
      <x:c r="W46" s="64" t="str">
        <x:v>https://www.inven.co.kr/board/lostark/6271/3927487</x:v>
      </x:c>
    </x:row>
    <x:row r="47">
      <x:c r="A47" s="76" t="str">
        <x:v>아르데타인</x:v>
      </x:c>
      <x:c r="B47" s="29" t="str">
        <x:v>호크아이</x:v>
      </x:c>
      <x:c r="C47" s="29" t="str">
        <x:v>죽음의습격 311(버스팅)</x:v>
      </x:c>
      <x:c r="D47" s="57" t="n">
        <x:v>0.98</x:v>
      </x:c>
      <x:c r="E47" s="57" t="n">
        <x:v>0.98</x:v>
      </x:c>
      <x:c r="F47" s="79" t="n">
        <x:f>IF(COUNT(D47:E47)=0,"",MAX(D47:E47))</x:f>
        <x:v>0.98</x:v>
      </x:c>
      <x:c r="G47" s="29" t="str">
        <x:v>대표값</x:v>
      </x:c>
      <x:c r="H47" s="67" t="n">
        <x:v>2</x:v>
      </x:c>
      <x:c r="I47" s="67" t="n">
        <x:v>3</x:v>
      </x:c>
      <x:c r="J47" s="67" t="n">
        <x:v>1</x:v>
      </x:c>
      <x:c r="K47" s="67" t="n">
        <x:v>0</x:v>
      </x:c>
      <x:c r="L47" s="71" t="n">
        <x:f>ROUND((H47/3*100*'사용법·산식'!$B$5)+((I47-1)/4*100*'사용법·산식'!$B$6),1)</x:f>
        <x:v>60</x:v>
      </x:c>
      <x:c r="M47" s="71" t="n">
        <x:f>ROUND(100-T47,1)</x:f>
        <x:v>86</x:v>
      </x:c>
      <x:c r="N47" s="71" t="n">
        <x:f>ROUND(L47*'사용법·산식'!$B$7+M47*'사용법·산식'!$B$8,1)</x:f>
        <x:v>63.9</x:v>
      </x:c>
      <x:c r="O47" s="71" t="n">
        <x:f>IF(F47="","",ROUND((COUNTIFS($F$5:$F$100,"&gt;0",$F$5:$F$100,"&lt;="&amp;F47)-1)/(COUNT($F$5:$F$100)-1)*100,1))</x:f>
        <x:v>35.6</x:v>
      </x:c>
      <x:c r="P47" s="71" t="n">
        <x:f>IF(F47="","",ROUND((COUNTIFS($F$5:$F$100,"&gt;0",$N$5:$N$100,"&lt;="&amp;N47)-1)/(COUNT($F$5:$F$100)-1)*100,1))</x:f>
        <x:v>64.4</x:v>
      </x:c>
      <x:c r="Q47" s="71" t="n">
        <x:f>IF(F47="","",ROUND(O47-P47,1))</x:f>
        <x:v>-28.8</x:v>
      </x:c>
      <x:c r="R47" s="71" t="n">
        <x:f>IF(Q47="","",ROUND(100-ABS(Q47),1))</x:f>
        <x:v>71.2</x:v>
      </x:c>
      <x:c r="S47" s="72" t="str">
        <x:f>IF(Q47="","자료부족",IF(Q47&gt;='사용법·산식'!$B$10,"과보상",IF(Q47&gt;='사용법·산식'!$B$9,"유리",IF(Q47&lt;=-'사용법·산식'!$B$10,"과소보상",IF(Q47&lt;=-'사용법·산식'!$B$9,"불리","적정")))))</x:f>
        <x:v>과소보상</x:v>
      </x:c>
      <x:c r="T47" s="71" t="n">
        <x:f>ROUND(J47/5*70+K47/3*30,1)</x:f>
        <x:v>14</x:v>
      </x:c>
      <x:c r="U47" s="29" t="str">
        <x:v>B</x:v>
      </x:c>
      <x:c r="V47" s="64" t="str">
        <x:v>강제 연계와 경면 부족 대비 평균 배율</x:v>
      </x:c>
      <x:c r="W47" s="64" t="str">
        <x:v>https://www.inven.co.kr/board/lostark/6271/3927487</x:v>
      </x:c>
    </x:row>
    <x:row r="48">
      <x:c r="A48" s="76" t="str">
        <x:v>아르데타인</x:v>
      </x:c>
      <x:c r="B48" s="29" t="str">
        <x:v>호크아이</x:v>
      </x:c>
      <x:c r="C48" s="29" t="str">
        <x:v>죽음의습격 313(버스팅)</x:v>
      </x:c>
      <x:c r="D48" s="57" t="n">
        <x:v>0.99</x:v>
      </x:c>
      <x:c r="E48" s="57" t="n">
        <x:v>0.99</x:v>
      </x:c>
      <x:c r="F48" s="79" t="n">
        <x:f>IF(COUNT(D48:E48)=0,"",MAX(D48:E48))</x:f>
        <x:v>0.99</x:v>
      </x:c>
      <x:c r="G48" s="29" t="str">
        <x:v>대표값</x:v>
      </x:c>
      <x:c r="H48" s="67" t="n">
        <x:v>2</x:v>
      </x:c>
      <x:c r="I48" s="67" t="n">
        <x:v>4</x:v>
      </x:c>
      <x:c r="J48" s="67" t="n">
        <x:v>1</x:v>
      </x:c>
      <x:c r="K48" s="67" t="n">
        <x:v>0</x:v>
      </x:c>
      <x:c r="L48" s="71" t="n">
        <x:f>ROUND((H48/3*100*'사용법·산식'!$B$5)+((I48-1)/4*100*'사용법·산식'!$B$6),1)</x:f>
        <x:v>70</x:v>
      </x:c>
      <x:c r="M48" s="71" t="n">
        <x:f>ROUND(100-T48,1)</x:f>
        <x:v>86</x:v>
      </x:c>
      <x:c r="N48" s="71" t="n">
        <x:f>ROUND(L48*'사용법·산식'!$B$7+M48*'사용법·산식'!$B$8,1)</x:f>
        <x:v>72.4</x:v>
      </x:c>
      <x:c r="O48" s="71" t="n">
        <x:f>IF(F48="","",ROUND((COUNTIFS($F$5:$F$100,"&gt;0",$F$5:$F$100,"&lt;="&amp;F48)-1)/(COUNT($F$5:$F$100)-1)*100,1))</x:f>
        <x:v>38.9</x:v>
      </x:c>
      <x:c r="P48" s="71" t="n">
        <x:f>IF(F48="","",ROUND((COUNTIFS($F$5:$F$100,"&gt;0",$N$5:$N$100,"&lt;="&amp;N48)-1)/(COUNT($F$5:$F$100)-1)*100,1))</x:f>
        <x:v>80</x:v>
      </x:c>
      <x:c r="Q48" s="71" t="n">
        <x:f>IF(F48="","",ROUND(O48-P48,1))</x:f>
        <x:v>-41.1</x:v>
      </x:c>
      <x:c r="R48" s="71" t="n">
        <x:f>IF(Q48="","",ROUND(100-ABS(Q48),1))</x:f>
        <x:v>58.9</x:v>
      </x:c>
      <x:c r="S48" s="72" t="str">
        <x:f>IF(Q48="","자료부족",IF(Q48&gt;='사용법·산식'!$B$10,"과보상",IF(Q48&gt;='사용법·산식'!$B$9,"유리",IF(Q48&lt;=-'사용법·산식'!$B$10,"과소보상",IF(Q48&lt;=-'사용법·산식'!$B$9,"불리","적정")))))</x:f>
        <x:v>과소보상</x:v>
      </x:c>
      <x:c r="T48" s="71" t="n">
        <x:f>ROUND(J48/5*70+K48/3*30,1)</x:f>
        <x:v>14</x:v>
      </x:c>
      <x:c r="U48" s="29" t="str">
        <x:v>B</x:v>
      </x:c>
      <x:c r="V48" s="64" t="str">
        <x:v>세팅 중 배율은 높지만 사이클·보호 부담은 동일</x:v>
      </x:c>
      <x:c r="W48" s="64" t="str">
        <x:v>https://www.inven.co.kr/board/lostark/6271/3927487</x:v>
      </x:c>
    </x:row>
    <x:row r="49">
      <x:c r="A49" s="76" t="str">
        <x:v>아르데타인</x:v>
      </x:c>
      <x:c r="B49" s="29" t="str">
        <x:v>스카우터</x:v>
      </x:c>
      <x:c r="C49" s="29" t="str">
        <x:v>진화의유산 333</x:v>
      </x:c>
      <x:c r="D49" s="57" t="n">
        <x:v>0.9</x:v>
      </x:c>
      <x:c r="E49" s="57" t="n">
        <x:v>1</x:v>
      </x:c>
      <x:c r="F49" s="79" t="n">
        <x:f>IF(COUNT(D49:E49)=0,"",MAX(D49:E49))</x:f>
        <x:v>1</x:v>
      </x:c>
      <x:c r="G49" s="29" t="str">
        <x:v>범위 상단</x:v>
      </x:c>
      <x:c r="H49" s="67" t="n">
        <x:v>1</x:v>
      </x:c>
      <x:c r="I49" s="67" t="n">
        <x:v>2</x:v>
      </x:c>
      <x:c r="J49" s="67" t="n">
        <x:v>5</x:v>
      </x:c>
      <x:c r="K49" s="67" t="n">
        <x:v>3</x:v>
      </x:c>
      <x:c r="L49" s="71" t="n">
        <x:f>ROUND((H49/3*100*'사용법·산식'!$B$5)+((I49-1)/4*100*'사용법·산식'!$B$6),1)</x:f>
        <x:v>30</x:v>
      </x:c>
      <x:c r="M49" s="71" t="n">
        <x:f>ROUND(100-T49,1)</x:f>
        <x:v>0</x:v>
      </x:c>
      <x:c r="N49" s="71" t="n">
        <x:f>ROUND(L49*'사용법·산식'!$B$7+M49*'사용법·산식'!$B$8,1)</x:f>
        <x:v>25.5</x:v>
      </x:c>
      <x:c r="O49" s="71" t="n">
        <x:f>IF(F49="","",ROUND((COUNTIFS($F$5:$F$100,"&gt;0",$F$5:$F$100,"&lt;="&amp;F49)-1)/(COUNT($F$5:$F$100)-1)*100,1))</x:f>
        <x:v>57.8</x:v>
      </x:c>
      <x:c r="P49" s="71" t="n">
        <x:f>IF(F49="","",ROUND((COUNTIFS($F$5:$F$100,"&gt;0",$N$5:$N$100,"&lt;="&amp;N49)-1)/(COUNT($F$5:$F$100)-1)*100,1))</x:f>
        <x:v>11.1</x:v>
      </x:c>
      <x:c r="Q49" s="71" t="n">
        <x:f>IF(F49="","",ROUND(O49-P49,1))</x:f>
        <x:v>46.7</x:v>
      </x:c>
      <x:c r="R49" s="71" t="n">
        <x:f>IF(Q49="","",ROUND(100-ABS(Q49),1))</x:f>
        <x:v>53.3</x:v>
      </x:c>
      <x:c r="S49" s="72" t="str">
        <x:f>IF(Q49="","자료부족",IF(Q49&gt;='사용법·산식'!$B$10,"과보상",IF(Q49&gt;='사용법·산식'!$B$9,"유리",IF(Q49&lt;=-'사용법·산식'!$B$10,"과소보상",IF(Q49&lt;=-'사용법·산식'!$B$9,"불리","적정")))))</x:f>
        <x:v>과보상</x:v>
      </x:c>
      <x:c r="T49" s="71" t="n">
        <x:f>ROUND(J49/5*70+K49/3*30,1)</x:f>
        <x:v>100</x:v>
      </x:c>
      <x:c r="U49" s="29" t="str">
        <x:v>B</x:v>
      </x:c>
      <x:c r="V49" s="64" t="str">
        <x:v>변신 전 수급 외에는 실드·피경면으로 안정적</x:v>
      </x:c>
      <x:c r="W49" s="64" t="str">
        <x:v>https://www.inven.co.kr/board/lostark/6271/3927487</x:v>
      </x:c>
    </x:row>
    <x:row r="50">
      <x:c r="A50" s="76" t="str">
        <x:v>아르데타인</x:v>
      </x:c>
      <x:c r="B50" s="29" t="str">
        <x:v>스카우터</x:v>
      </x:c>
      <x:c r="C50" s="29" t="str">
        <x:v>진화의유산 222</x:v>
      </x:c>
      <x:c r="D50" s="57" t="n">
        <x:v>0.9</x:v>
      </x:c>
      <x:c r="E50" s="57" t="n">
        <x:v>1</x:v>
      </x:c>
      <x:c r="F50" s="79" t="n">
        <x:f>IF(COUNT(D50:E50)=0,"",MAX(D50:E50))</x:f>
        <x:v>1</x:v>
      </x:c>
      <x:c r="G50" s="29" t="str">
        <x:v>범위 상단</x:v>
      </x:c>
      <x:c r="H50" s="67" t="n">
        <x:v>1</x:v>
      </x:c>
      <x:c r="I50" s="67" t="n">
        <x:v>2</x:v>
      </x:c>
      <x:c r="J50" s="67" t="n">
        <x:v>5</x:v>
      </x:c>
      <x:c r="K50" s="67" t="n">
        <x:v>3</x:v>
      </x:c>
      <x:c r="L50" s="71" t="n">
        <x:f>ROUND((H50/3*100*'사용법·산식'!$B$5)+((I50-1)/4*100*'사용법·산식'!$B$6),1)</x:f>
        <x:v>30</x:v>
      </x:c>
      <x:c r="M50" s="71" t="n">
        <x:f>ROUND(100-T50,1)</x:f>
        <x:v>0</x:v>
      </x:c>
      <x:c r="N50" s="71" t="n">
        <x:f>ROUND(L50*'사용법·산식'!$B$7+M50*'사용법·산식'!$B$8,1)</x:f>
        <x:v>25.5</x:v>
      </x:c>
      <x:c r="O50" s="71" t="n">
        <x:f>IF(F50="","",ROUND((COUNTIFS($F$5:$F$100,"&gt;0",$F$5:$F$100,"&lt;="&amp;F50)-1)/(COUNT($F$5:$F$100)-1)*100,1))</x:f>
        <x:v>57.8</x:v>
      </x:c>
      <x:c r="P50" s="71" t="n">
        <x:f>IF(F50="","",ROUND((COUNTIFS($F$5:$F$100,"&gt;0",$N$5:$N$100,"&lt;="&amp;N50)-1)/(COUNT($F$5:$F$100)-1)*100,1))</x:f>
        <x:v>11.1</x:v>
      </x:c>
      <x:c r="Q50" s="71" t="n">
        <x:f>IF(F50="","",ROUND(O50-P50,1))</x:f>
        <x:v>46.7</x:v>
      </x:c>
      <x:c r="R50" s="71" t="n">
        <x:f>IF(Q50="","",ROUND(100-ABS(Q50),1))</x:f>
        <x:v>53.3</x:v>
      </x:c>
      <x:c r="S50" s="72" t="str">
        <x:f>IF(Q50="","자료부족",IF(Q50&gt;='사용법·산식'!$B$10,"과보상",IF(Q50&gt;='사용법·산식'!$B$9,"유리",IF(Q50&lt;=-'사용법·산식'!$B$10,"과소보상",IF(Q50&lt;=-'사용법·산식'!$B$9,"불리","적정")))))</x:f>
        <x:v>과보상</x:v>
      </x:c>
      <x:c r="T50" s="71" t="n">
        <x:f>ROUND(J50/5*70+K50/3*30,1)</x:f>
        <x:v>100</x:v>
      </x:c>
      <x:c r="U50" s="29" t="str">
        <x:v>B</x:v>
      </x:c>
      <x:c r="V50" s="64" t="str">
        <x:v>333과 비슷한 체급, 변신 안정성이 강점</x:v>
      </x:c>
      <x:c r="W50" s="64" t="str">
        <x:v>https://www.inven.co.kr/board/lostark/6271/3927487</x:v>
      </x:c>
    </x:row>
    <x:row r="51">
      <x:c r="A51" s="76" t="str">
        <x:v>아르데타인</x:v>
      </x:c>
      <x:c r="B51" s="29" t="str">
        <x:v>스카우터</x:v>
      </x:c>
      <x:c r="C51" s="29" t="str">
        <x:v>아르데타인의기술 521 SMG 222</x:v>
      </x:c>
      <x:c r="D51" s="57" t="n">
        <x:v>1</x:v>
      </x:c>
      <x:c r="E51" s="57" t="n">
        <x:v>1.05</x:v>
      </x:c>
      <x:c r="F51" s="79" t="n">
        <x:f>IF(COUNT(D51:E51)=0,"",MAX(D51:E51))</x:f>
        <x:v>1.05</x:v>
      </x:c>
      <x:c r="G51" s="29" t="str">
        <x:v>범위 상단</x:v>
      </x:c>
      <x:c r="H51" s="67" t="n">
        <x:v>2</x:v>
      </x:c>
      <x:c r="I51" s="67" t="n">
        <x:v>4</x:v>
      </x:c>
      <x:c r="J51" s="67" t="n">
        <x:v>3</x:v>
      </x:c>
      <x:c r="K51" s="67" t="n">
        <x:v>1</x:v>
      </x:c>
      <x:c r="L51" s="71" t="n">
        <x:f>ROUND((H51/3*100*'사용법·산식'!$B$5)+((I51-1)/4*100*'사용법·산식'!$B$6),1)</x:f>
        <x:v>70</x:v>
      </x:c>
      <x:c r="M51" s="71" t="n">
        <x:f>ROUND(100-T51,1)</x:f>
        <x:v>48</x:v>
      </x:c>
      <x:c r="N51" s="71" t="n">
        <x:f>ROUND(L51*'사용법·산식'!$B$7+M51*'사용법·산식'!$B$8,1)</x:f>
        <x:v>66.7</x:v>
      </x:c>
      <x:c r="O51" s="71" t="n">
        <x:f>IF(F51="","",ROUND((COUNTIFS($F$5:$F$100,"&gt;0",$F$5:$F$100,"&lt;="&amp;F51)-1)/(COUNT($F$5:$F$100)-1)*100,1))</x:f>
        <x:v>65.6</x:v>
      </x:c>
      <x:c r="P51" s="71" t="n">
        <x:f>IF(F51="","",ROUND((COUNTIFS($F$5:$F$100,"&gt;0",$N$5:$N$100,"&lt;="&amp;N51)-1)/(COUNT($F$5:$F$100)-1)*100,1))</x:f>
        <x:v>72.2</x:v>
      </x:c>
      <x:c r="Q51" s="71" t="n">
        <x:f>IF(F51="","",ROUND(O51-P51,1))</x:f>
        <x:v>-6.6</x:v>
      </x:c>
      <x:c r="R51" s="71" t="n">
        <x:f>IF(Q51="","",ROUND(100-ABS(Q51),1))</x:f>
        <x:v>93.4</x:v>
      </x:c>
      <x:c r="S51" s="72" t="str">
        <x:f>IF(Q51="","자료부족",IF(Q51&gt;='사용법·산식'!$B$10,"과보상",IF(Q51&gt;='사용법·산식'!$B$9,"유리",IF(Q51&lt;=-'사용법·산식'!$B$10,"과소보상",IF(Q51&lt;=-'사용법·산식'!$B$9,"불리","적정")))))</x:f>
        <x:v>적정</x:v>
      </x:c>
      <x:c r="T51" s="71" t="n">
        <x:f>ROUND(J51/5*70+K51/3*30,1)</x:f>
        <x:v>52</x:v>
      </x:c>
      <x:c r="U51" s="29" t="str">
        <x:v>B</x:v>
      </x:c>
      <x:c r="V51" s="64" t="str">
        <x:v>드론 합작·배터리·쿨 정렬로 난도가 높은 편</x:v>
      </x:c>
      <x:c r="W51" s="64" t="str">
        <x:v>https://www.inven.co.kr/board/lostark/6271/3927487</x:v>
      </x:c>
    </x:row>
    <x:row r="52">
      <x:c r="A52" s="76" t="str">
        <x:v>아르데타인</x:v>
      </x:c>
      <x:c r="B52" s="29" t="str">
        <x:v>스카우터</x:v>
      </x:c>
      <x:c r="C52" s="29" t="str">
        <x:v>아르데타인의기술 333 341</x:v>
      </x:c>
      <x:c r="D52" s="57" t="n">
        <x:v>0.9</x:v>
      </x:c>
      <x:c r="E52" s="57" t="n">
        <x:v>0.93</x:v>
      </x:c>
      <x:c r="F52" s="79" t="n">
        <x:f>IF(COUNT(D52:E52)=0,"",MAX(D52:E52))</x:f>
        <x:v>0.93</x:v>
      </x:c>
      <x:c r="G52" s="29" t="str">
        <x:v>범위 상단</x:v>
      </x:c>
      <x:c r="H52" s="67" t="n">
        <x:v>2</x:v>
      </x:c>
      <x:c r="I52" s="67" t="n">
        <x:v>4</x:v>
      </x:c>
      <x:c r="J52" s="67" t="n">
        <x:v>3</x:v>
      </x:c>
      <x:c r="K52" s="67" t="n">
        <x:v>1</x:v>
      </x:c>
      <x:c r="L52" s="71" t="n">
        <x:f>ROUND((H52/3*100*'사용법·산식'!$B$5)+((I52-1)/4*100*'사용법·산식'!$B$6),1)</x:f>
        <x:v>70</x:v>
      </x:c>
      <x:c r="M52" s="71" t="n">
        <x:f>ROUND(100-T52,1)</x:f>
        <x:v>48</x:v>
      </x:c>
      <x:c r="N52" s="71" t="n">
        <x:f>ROUND(L52*'사용법·산식'!$B$7+M52*'사용법·산식'!$B$8,1)</x:f>
        <x:v>66.7</x:v>
      </x:c>
      <x:c r="O52" s="71" t="n">
        <x:f>IF(F52="","",ROUND((COUNTIFS($F$5:$F$100,"&gt;0",$F$5:$F$100,"&lt;="&amp;F52)-1)/(COUNT($F$5:$F$100)-1)*100,1))</x:f>
        <x:v>22.2</x:v>
      </x:c>
      <x:c r="P52" s="71" t="n">
        <x:f>IF(F52="","",ROUND((COUNTIFS($F$5:$F$100,"&gt;0",$N$5:$N$100,"&lt;="&amp;N52)-1)/(COUNT($F$5:$F$100)-1)*100,1))</x:f>
        <x:v>72.2</x:v>
      </x:c>
      <x:c r="Q52" s="71" t="n">
        <x:f>IF(F52="","",ROUND(O52-P52,1))</x:f>
        <x:v>-50</x:v>
      </x:c>
      <x:c r="R52" s="71" t="n">
        <x:f>IF(Q52="","",ROUND(100-ABS(Q52),1))</x:f>
        <x:v>50</x:v>
      </x:c>
      <x:c r="S52" s="72" t="str">
        <x:f>IF(Q52="","자료부족",IF(Q52&gt;='사용법·산식'!$B$10,"과보상",IF(Q52&gt;='사용법·산식'!$B$9,"유리",IF(Q52&lt;=-'사용법·산식'!$B$10,"과소보상",IF(Q52&lt;=-'사용법·산식'!$B$9,"불리","적정")))))</x:f>
        <x:v>과소보상</x:v>
      </x:c>
      <x:c r="T52" s="71" t="n">
        <x:f>ROUND(J52/5*70+K52/3*30,1)</x:f>
        <x:v>52</x:v>
      </x:c>
      <x:c r="U52" s="29" t="str">
        <x:v>B</x:v>
      </x:c>
      <x:c r="V52" s="64" t="str">
        <x:v>운용 부담 대비 배율이 낮은 세팅</x:v>
      </x:c>
      <x:c r="W52" s="64" t="str">
        <x:v>https://www.inven.co.kr/board/lostark/6271/3927487</x:v>
      </x:c>
    </x:row>
    <x:row r="53">
      <x:c r="A53" s="76" t="str">
        <x:v>아르데타인</x:v>
      </x:c>
      <x:c r="B53" s="29" t="str">
        <x:v>건슬링어</x:v>
      </x:c>
      <x:c r="C53" s="29" t="str">
        <x:v>피스메이커(잔향)</x:v>
      </x:c>
      <x:c r="D53" s="57" t="n">
        <x:v>1</x:v>
      </x:c>
      <x:c r="E53" s="57" t="n">
        <x:v>1</x:v>
      </x:c>
      <x:c r="F53" s="79" t="n">
        <x:f>IF(COUNT(D53:E53)=0,"",MAX(D53:E53))</x:f>
        <x:v>1</x:v>
      </x:c>
      <x:c r="G53" s="29" t="str">
        <x:v>대표값</x:v>
      </x:c>
      <x:c r="H53" s="67" t="n">
        <x:v>1</x:v>
      </x:c>
      <x:c r="I53" s="67" t="n">
        <x:v>4</x:v>
      </x:c>
      <x:c r="J53" s="67" t="n">
        <x:v>2</x:v>
      </x:c>
      <x:c r="K53" s="67" t="n">
        <x:v>1</x:v>
      </x:c>
      <x:c r="L53" s="71" t="n">
        <x:f>ROUND((H53/3*100*'사용법·산식'!$B$5)+((I53-1)/4*100*'사용법·산식'!$B$6),1)</x:f>
        <x:v>50</x:v>
      </x:c>
      <x:c r="M53" s="71" t="n">
        <x:f>ROUND(100-T53,1)</x:f>
        <x:v>62</x:v>
      </x:c>
      <x:c r="N53" s="71" t="n">
        <x:f>ROUND(L53*'사용법·산식'!$B$7+M53*'사용법·산식'!$B$8,1)</x:f>
        <x:v>51.8</x:v>
      </x:c>
      <x:c r="O53" s="71" t="n">
        <x:f>IF(F53="","",ROUND((COUNTIFS($F$5:$F$100,"&gt;0",$F$5:$F$100,"&lt;="&amp;F53)-1)/(COUNT($F$5:$F$100)-1)*100,1))</x:f>
        <x:v>57.8</x:v>
      </x:c>
      <x:c r="P53" s="71" t="n">
        <x:f>IF(F53="","",ROUND((COUNTIFS($F$5:$F$100,"&gt;0",$N$5:$N$100,"&lt;="&amp;N53)-1)/(COUNT($F$5:$F$100)-1)*100,1))</x:f>
        <x:v>45.6</x:v>
      </x:c>
      <x:c r="Q53" s="71" t="n">
        <x:f>IF(F53="","",ROUND(O53-P53,1))</x:f>
        <x:v>12.2</x:v>
      </x:c>
      <x:c r="R53" s="71" t="n">
        <x:f>IF(Q53="","",ROUND(100-ABS(Q53),1))</x:f>
        <x:v>87.8</x:v>
      </x:c>
      <x:c r="S53" s="72" t="str">
        <x:f>IF(Q53="","자료부족",IF(Q53&gt;='사용법·산식'!$B$10,"과보상",IF(Q53&gt;='사용법·산식'!$B$9,"유리",IF(Q53&lt;=-'사용법·산식'!$B$10,"과소보상",IF(Q53&lt;=-'사용법·산식'!$B$9,"불리","적정")))))</x:f>
        <x:v>유리</x:v>
      </x:c>
      <x:c r="T53" s="71" t="n">
        <x:f>ROUND(J53/5*70+K53/3*30,1)</x:f>
        <x:v>38</x:v>
      </x:c>
      <x:c r="U53" s="29" t="str">
        <x:v>B</x:v>
      </x:c>
      <x:c r="V53" s="64" t="str">
        <x:v>무기 전환·긴 스킬 구성으로 손 난도가 높음</x:v>
      </x:c>
      <x:c r="W53" s="64" t="str">
        <x:v>https://www.inven.co.kr/board/lostark/6271/3927487</x:v>
      </x:c>
    </x:row>
    <x:row r="54">
      <x:c r="A54" s="76" t="str">
        <x:v>아르데타인</x:v>
      </x:c>
      <x:c r="B54" s="29" t="str">
        <x:v>건슬링어</x:v>
      </x:c>
      <x:c r="C54" s="29" t="str">
        <x:v>사냥의시간 222</x:v>
      </x:c>
      <x:c r="D54" s="57" t="n">
        <x:v>0.9</x:v>
      </x:c>
      <x:c r="E54" s="57" t="n">
        <x:v>1</x:v>
      </x:c>
      <x:c r="F54" s="79" t="n">
        <x:f>IF(COUNT(D54:E54)=0,"",MAX(D54:E54))</x:f>
        <x:v>1</x:v>
      </x:c>
      <x:c r="G54" s="29" t="str">
        <x:v>일반 범위</x:v>
      </x:c>
      <x:c r="H54" s="67" t="n">
        <x:v>2</x:v>
      </x:c>
      <x:c r="I54" s="67" t="n">
        <x:v>4</x:v>
      </x:c>
      <x:c r="J54" s="67" t="n">
        <x:v>2</x:v>
      </x:c>
      <x:c r="K54" s="67" t="n">
        <x:v>1</x:v>
      </x:c>
      <x:c r="L54" s="71" t="n">
        <x:f>ROUND((H54/3*100*'사용법·산식'!$B$5)+((I54-1)/4*100*'사용법·산식'!$B$6),1)</x:f>
        <x:v>70</x:v>
      </x:c>
      <x:c r="M54" s="71" t="n">
        <x:f>ROUND(100-T54,1)</x:f>
        <x:v>62</x:v>
      </x:c>
      <x:c r="N54" s="71" t="n">
        <x:f>ROUND(L54*'사용법·산식'!$B$7+M54*'사용법·산식'!$B$8,1)</x:f>
        <x:v>68.8</x:v>
      </x:c>
      <x:c r="O54" s="71" t="n">
        <x:f>IF(F54="","",ROUND((COUNTIFS($F$5:$F$100,"&gt;0",$F$5:$F$100,"&lt;="&amp;F54)-1)/(COUNT($F$5:$F$100)-1)*100,1))</x:f>
        <x:v>57.8</x:v>
      </x:c>
      <x:c r="P54" s="71" t="n">
        <x:f>IF(F54="","",ROUND((COUNTIFS($F$5:$F$100,"&gt;0",$N$5:$N$100,"&lt;="&amp;N54)-1)/(COUNT($F$5:$F$100)-1)*100,1))</x:f>
        <x:v>78.9</x:v>
      </x:c>
      <x:c r="Q54" s="71" t="n">
        <x:f>IF(F54="","",ROUND(O54-P54,1))</x:f>
        <x:v>-21.1</x:v>
      </x:c>
      <x:c r="R54" s="71" t="n">
        <x:f>IF(Q54="","",ROUND(100-ABS(Q54),1))</x:f>
        <x:v>78.9</x:v>
      </x:c>
      <x:c r="S54" s="72" t="str">
        <x:f>IF(Q54="","자료부족",IF(Q54&gt;='사용법·산식'!$B$10,"과보상",IF(Q54&gt;='사용법·산식'!$B$9,"유리",IF(Q54&lt;=-'사용법·산식'!$B$10,"과소보상",IF(Q54&lt;=-'사용법·산식'!$B$9,"불리","적정")))))</x:f>
        <x:v>불리</x:v>
      </x:c>
      <x:c r="T54" s="71" t="n">
        <x:f>ROUND(J54/5*70+K54/3*30,1)</x:f>
        <x:v>38</x:v>
      </x:c>
      <x:c r="U54" s="29" t="str">
        <x:v>B</x:v>
      </x:c>
      <x:c r="V54" s="64" t="str">
        <x:v>로즈 스택·쿨 정렬 부담, 일반 실전값은 1.0 이하</x:v>
      </x:c>
      <x:c r="W54" s="64" t="str">
        <x:v>https://www.inven.co.kr/board/lostark/6271/3927487</x:v>
      </x:c>
    </x:row>
    <x:row r="55">
      <x:c r="A55" s="76" t="str">
        <x:v>아르데타인</x:v>
      </x:c>
      <x:c r="B55" s="29" t="str">
        <x:v>건슬링어</x:v>
      </x:c>
      <x:c r="C55" s="29" t="str">
        <x:v>사냥의시간 222(20스택·올크리)</x:v>
      </x:c>
      <x:c r="D55" s="57" t="n">
        <x:v>1.15</x:v>
      </x:c>
      <x:c r="E55" s="57" t="n">
        <x:v>1.15</x:v>
      </x:c>
      <x:c r="F55" s="79" t="n">
        <x:f>IF(COUNT(D55:E55)=0,"",MAX(D55:E55))</x:f>
        <x:v>1.15</x:v>
      </x:c>
      <x:c r="G55" s="29" t="str">
        <x:v>허수 조건부</x:v>
      </x:c>
      <x:c r="H55" s="67" t="n">
        <x:v>3</x:v>
      </x:c>
      <x:c r="I55" s="67" t="n">
        <x:v>5</x:v>
      </x:c>
      <x:c r="J55" s="67" t="n">
        <x:v>2</x:v>
      </x:c>
      <x:c r="K55" s="67" t="n">
        <x:v>1</x:v>
      </x:c>
      <x:c r="L55" s="71" t="n">
        <x:f>ROUND((H55/3*100*'사용법·산식'!$B$5)+((I55-1)/4*100*'사용법·산식'!$B$6),1)</x:f>
        <x:v>100</x:v>
      </x:c>
      <x:c r="M55" s="71" t="n">
        <x:f>ROUND(100-T55,1)</x:f>
        <x:v>62</x:v>
      </x:c>
      <x:c r="N55" s="71" t="n">
        <x:f>ROUND(L55*'사용법·산식'!$B$7+M55*'사용법·산식'!$B$8,1)</x:f>
        <x:v>94.3</x:v>
      </x:c>
      <x:c r="O55" s="71" t="n">
        <x:f>IF(F55="","",ROUND((COUNTIFS($F$5:$F$100,"&gt;0",$F$5:$F$100,"&lt;="&amp;F55)-1)/(COUNT($F$5:$F$100)-1)*100,1))</x:f>
        <x:v>78.9</x:v>
      </x:c>
      <x:c r="P55" s="71" t="n">
        <x:f>IF(F55="","",ROUND((COUNTIFS($F$5:$F$100,"&gt;0",$N$5:$N$100,"&lt;="&amp;N55)-1)/(COUNT($F$5:$F$100)-1)*100,1))</x:f>
        <x:v>97.8</x:v>
      </x:c>
      <x:c r="Q55" s="71" t="n">
        <x:f>IF(F55="","",ROUND(O55-P55,1))</x:f>
        <x:v>-18.9</x:v>
      </x:c>
      <x:c r="R55" s="71" t="n">
        <x:f>IF(Q55="","",ROUND(100-ABS(Q55),1))</x:f>
        <x:v>81.1</x:v>
      </x:c>
      <x:c r="S55" s="72" t="str">
        <x:f>IF(Q55="","자료부족",IF(Q55&gt;='사용법·산식'!$B$10,"과보상",IF(Q55&gt;='사용법·산식'!$B$9,"유리",IF(Q55&lt;=-'사용법·산식'!$B$10,"과소보상",IF(Q55&lt;=-'사용법·산식'!$B$9,"불리","적정")))))</x:f>
        <x:v>불리</x:v>
      </x:c>
      <x:c r="T55" s="71" t="n">
        <x:f>ROUND(J55/5*70+K55/3*30,1)</x:f>
        <x:v>38</x:v>
      </x:c>
      <x:c r="U55" s="29" t="str">
        <x:v>C</x:v>
      </x:c>
      <x:c r="V55" s="64" t="str">
        <x:v>20스택 시작·올크리 조건의 비정상 고점이라 별도 분리</x:v>
      </x:c>
      <x:c r="W55" s="64" t="str">
        <x:v>https://www.inven.co.kr/board/lostark/6271/3927487</x:v>
      </x:c>
    </x:row>
    <x:row r="56">
      <x:c r="A56" s="76" t="str">
        <x:v>아르데타인</x:v>
      </x:c>
      <x:c r="B56" s="29" t="str">
        <x:v>건슬링어</x:v>
      </x:c>
      <x:c r="C56" s="29" t="str">
        <x:v>사냥의시간 111</x:v>
      </x:c>
      <x:c r="D56" s="57" t="n">
        <x:v>0.99</x:v>
      </x:c>
      <x:c r="E56" s="57" t="n">
        <x:v>0.99</x:v>
      </x:c>
      <x:c r="F56" s="79" t="n">
        <x:f>IF(COUNT(D56:E56)=0,"",MAX(D56:E56))</x:f>
        <x:v>0.99</x:v>
      </x:c>
      <x:c r="G56" s="29" t="str">
        <x:v>대표값</x:v>
      </x:c>
      <x:c r="H56" s="67" t="n">
        <x:v>1</x:v>
      </x:c>
      <x:c r="I56" s="67" t="n">
        <x:v>4</x:v>
      </x:c>
      <x:c r="J56" s="67" t="n">
        <x:v>2</x:v>
      </x:c>
      <x:c r="K56" s="67" t="n">
        <x:v>1</x:v>
      </x:c>
      <x:c r="L56" s="71" t="n">
        <x:f>ROUND((H56/3*100*'사용법·산식'!$B$5)+((I56-1)/4*100*'사용법·산식'!$B$6),1)</x:f>
        <x:v>50</x:v>
      </x:c>
      <x:c r="M56" s="71" t="n">
        <x:f>ROUND(100-T56,1)</x:f>
        <x:v>62</x:v>
      </x:c>
      <x:c r="N56" s="71" t="n">
        <x:f>ROUND(L56*'사용법·산식'!$B$7+M56*'사용법·산식'!$B$8,1)</x:f>
        <x:v>51.8</x:v>
      </x:c>
      <x:c r="O56" s="71" t="n">
        <x:f>IF(F56="","",ROUND((COUNTIFS($F$5:$F$100,"&gt;0",$F$5:$F$100,"&lt;="&amp;F56)-1)/(COUNT($F$5:$F$100)-1)*100,1))</x:f>
        <x:v>38.9</x:v>
      </x:c>
      <x:c r="P56" s="71" t="n">
        <x:f>IF(F56="","",ROUND((COUNTIFS($F$5:$F$100,"&gt;0",$N$5:$N$100,"&lt;="&amp;N56)-1)/(COUNT($F$5:$F$100)-1)*100,1))</x:f>
        <x:v>45.6</x:v>
      </x:c>
      <x:c r="Q56" s="71" t="n">
        <x:f>IF(F56="","",ROUND(O56-P56,1))</x:f>
        <x:v>-6.7</x:v>
      </x:c>
      <x:c r="R56" s="71" t="n">
        <x:f>IF(Q56="","",ROUND(100-ABS(Q56),1))</x:f>
        <x:v>93.3</x:v>
      </x:c>
      <x:c r="S56" s="72" t="str">
        <x:f>IF(Q56="","자료부족",IF(Q56&gt;='사용법·산식'!$B$10,"과보상",IF(Q56&gt;='사용법·산식'!$B$9,"유리",IF(Q56&lt;=-'사용법·산식'!$B$10,"과소보상",IF(Q56&lt;=-'사용법·산식'!$B$9,"불리","적정")))))</x:f>
        <x:v>적정</x:v>
      </x:c>
      <x:c r="T56" s="71" t="n">
        <x:f>ROUND(J56/5*70+K56/3*30,1)</x:f>
        <x:v>38</x:v>
      </x:c>
      <x:c r="U56" s="29" t="str">
        <x:v>B</x:v>
      </x:c>
      <x:c r="V56" s="64" t="str">
        <x:v>222보다 단순하지만 여전히 무기 전환·쿨소화 부담</x:v>
      </x:c>
      <x:c r="W56" s="64" t="str">
        <x:v>https://www.inven.co.kr/board/lostark/6271/3927487</x:v>
      </x:c>
    </x:row>
    <x:row r="57">
      <x:c r="A57" s="76" t="str">
        <x:v>실린</x:v>
      </x:c>
      <x:c r="B57" s="29" t="str">
        <x:v>바드</x:v>
      </x:c>
      <x:c r="C57" s="29" t="str">
        <x:v>딜바드</x:v>
      </x:c>
      <x:c r="D57" s="57" t="n">
        <x:v>0.85</x:v>
      </x:c>
      <x:c r="E57" s="57" t="n">
        <x:v>0.85</x:v>
      </x:c>
      <x:c r="F57" s="79" t="n">
        <x:f>IF(COUNT(D57:E57)=0,"",MAX(D57:E57))</x:f>
        <x:v>0.85</x:v>
      </x:c>
      <x:c r="G57" s="29" t="str">
        <x:v>확정 측정값</x:v>
      </x:c>
      <x:c r="H57" s="67" t="n">
        <x:v>1</x:v>
      </x:c>
      <x:c r="I57" s="67" t="n">
        <x:v>3</x:v>
      </x:c>
      <x:c r="J57" s="67" t="n">
        <x:v>3</x:v>
      </x:c>
      <x:c r="K57" s="67" t="n">
        <x:v>2</x:v>
      </x:c>
      <x:c r="L57" s="71" t="n">
        <x:f>ROUND((H57/3*100*'사용법·산식'!$B$5)+((I57-1)/4*100*'사용법·산식'!$B$6),1)</x:f>
        <x:v>40</x:v>
      </x:c>
      <x:c r="M57" s="71" t="n">
        <x:f>ROUND(100-T57,1)</x:f>
        <x:v>38</x:v>
      </x:c>
      <x:c r="N57" s="71" t="n">
        <x:f>ROUND(L57*'사용법·산식'!$B$7+M57*'사용법·산식'!$B$8,1)</x:f>
        <x:v>39.7</x:v>
      </x:c>
      <x:c r="O57" s="71" t="n">
        <x:f>IF(F57="","",ROUND((COUNTIFS($F$5:$F$100,"&gt;0",$F$5:$F$100,"&lt;="&amp;F57)-1)/(COUNT($F$5:$F$100)-1)*100,1))</x:f>
        <x:v>7.8</x:v>
      </x:c>
      <x:c r="P57" s="71" t="n">
        <x:f>IF(F57="","",ROUND((COUNTIFS($F$5:$F$100,"&gt;0",$N$5:$N$100,"&lt;="&amp;N57)-1)/(COUNT($F$5:$F$100)-1)*100,1))</x:f>
        <x:v>27.8</x:v>
      </x:c>
      <x:c r="Q57" s="71" t="n">
        <x:f>IF(F57="","",ROUND(O57-P57,1))</x:f>
        <x:v>-20</x:v>
      </x:c>
      <x:c r="R57" s="71" t="n">
        <x:f>IF(Q57="","",ROUND(100-ABS(Q57),1))</x:f>
        <x:v>80</x:v>
      </x:c>
      <x:c r="S57" s="72" t="str">
        <x:f>IF(Q57="","자료부족",IF(Q57&gt;='사용법·산식'!$B$10,"과보상",IF(Q57&gt;='사용법·산식'!$B$9,"유리",IF(Q57&lt;=-'사용법·산식'!$B$10,"과소보상",IF(Q57&lt;=-'사용법·산식'!$B$9,"불리","적정")))))</x:f>
        <x:v>불리</x:v>
      </x:c>
      <x:c r="T57" s="71" t="n">
        <x:f>ROUND(J57/5*70+K57/3*30,1)</x:f>
        <x:v>62</x:v>
      </x:c>
      <x:c r="U57" s="29" t="str">
        <x:v>A</x:v>
      </x:c>
      <x:c r="V57" s="64" t="str">
        <x:v>보호는 준수하지만 딜 구조와 배율 보상이 낮음</x:v>
      </x:c>
      <x:c r="W57" s="64" t="str">
        <x:v>https://www.inven.co.kr/board/lostark/6271/3927487</x:v>
      </x:c>
    </x:row>
    <x:row r="58">
      <x:c r="A58" s="76" t="str">
        <x:v>실린</x:v>
      </x:c>
      <x:c r="B58" s="29" t="str">
        <x:v>서머너</x:v>
      </x:c>
      <x:c r="C58" s="29" t="str">
        <x:v>상급소환사(고창)</x:v>
      </x:c>
      <x:c r="D58" s="57" t="n">
        <x:v>0.959</x:v>
      </x:c>
      <x:c r="E58" s="57" t="n">
        <x:v>0.959</x:v>
      </x:c>
      <x:c r="F58" s="79" t="n">
        <x:f>IF(COUNT(D58:E58)=0,"",MAX(D58:E58))</x:f>
        <x:v>0.959</x:v>
      </x:c>
      <x:c r="G58" s="29" t="str">
        <x:v>확정 측정값</x:v>
      </x:c>
      <x:c r="H58" s="67" t="n">
        <x:v>2</x:v>
      </x:c>
      <x:c r="I58" s="67" t="n">
        <x:v>3</x:v>
      </x:c>
      <x:c r="J58" s="67" t="n">
        <x:v>2</x:v>
      </x:c>
      <x:c r="K58" s="67" t="n">
        <x:v>1</x:v>
      </x:c>
      <x:c r="L58" s="71" t="n">
        <x:f>ROUND((H58/3*100*'사용법·산식'!$B$5)+((I58-1)/4*100*'사용법·산식'!$B$6),1)</x:f>
        <x:v>60</x:v>
      </x:c>
      <x:c r="M58" s="71" t="n">
        <x:f>ROUND(100-T58,1)</x:f>
        <x:v>62</x:v>
      </x:c>
      <x:c r="N58" s="71" t="n">
        <x:f>ROUND(L58*'사용법·산식'!$B$7+M58*'사용법·산식'!$B$8,1)</x:f>
        <x:v>60.3</x:v>
      </x:c>
      <x:c r="O58" s="71" t="n">
        <x:f>IF(F58="","",ROUND((COUNTIFS($F$5:$F$100,"&gt;0",$F$5:$F$100,"&lt;="&amp;F58)-1)/(COUNT($F$5:$F$100)-1)*100,1))</x:f>
        <x:v>25.6</x:v>
      </x:c>
      <x:c r="P58" s="71" t="n">
        <x:f>IF(F58="","",ROUND((COUNTIFS($F$5:$F$100,"&gt;0",$N$5:$N$100,"&lt;="&amp;N58)-1)/(COUNT($F$5:$F$100)-1)*100,1))</x:f>
        <x:v>62.2</x:v>
      </x:c>
      <x:c r="Q58" s="71" t="n">
        <x:f>IF(F58="","",ROUND(O58-P58,1))</x:f>
        <x:v>-36.6</x:v>
      </x:c>
      <x:c r="R58" s="71" t="n">
        <x:f>IF(Q58="","",ROUND(100-ABS(Q58),1))</x:f>
        <x:v>63.4</x:v>
      </x:c>
      <x:c r="S58" s="72" t="str">
        <x:f>IF(Q58="","자료부족",IF(Q58&gt;='사용법·산식'!$B$10,"과보상",IF(Q58&gt;='사용법·산식'!$B$9,"유리",IF(Q58&lt;=-'사용법·산식'!$B$10,"과소보상",IF(Q58&lt;=-'사용법·산식'!$B$9,"불리","적정")))))</x:f>
        <x:v>과소보상</x:v>
      </x:c>
      <x:c r="T58" s="71" t="n">
        <x:f>ROUND(J58/5*70+K58/3*30,1)</x:f>
        <x:v>38</x:v>
      </x:c>
      <x:c r="U58" s="29" t="str">
        <x:v>A</x:v>
      </x:c>
      <x:c r="V58" s="64" t="str">
        <x:v>아덴·고창 적중과 선후딜 부담이 있는 중간 난도</x:v>
      </x:c>
      <x:c r="W58" s="64" t="str">
        <x:v>https://www.inven.co.kr/board/lostark/6271/3927487</x:v>
      </x:c>
    </x:row>
    <x:row r="59">
      <x:c r="A59" s="76" t="str">
        <x:v>실린</x:v>
      </x:c>
      <x:c r="B59" s="29" t="str">
        <x:v>서머너</x:v>
      </x:c>
      <x:c r="C59" s="29" t="str">
        <x:v>넘치는교감 111</x:v>
      </x:c>
      <x:c r="D59" s="57" t="n">
        <x:v>0.99</x:v>
      </x:c>
      <x:c r="E59" s="57" t="n">
        <x:v>1</x:v>
      </x:c>
      <x:c r="F59" s="79" t="n">
        <x:f>IF(COUNT(D59:E59)=0,"",MAX(D59:E59))</x:f>
        <x:v>1</x:v>
      </x:c>
      <x:c r="G59" s="29" t="str">
        <x:v>범위 상단</x:v>
      </x:c>
      <x:c r="H59" s="67" t="n">
        <x:v>1</x:v>
      </x:c>
      <x:c r="I59" s="67" t="n">
        <x:v>3</x:v>
      </x:c>
      <x:c r="J59" s="67" t="n">
        <x:v>2</x:v>
      </x:c>
      <x:c r="K59" s="67" t="n">
        <x:v>1</x:v>
      </x:c>
      <x:c r="L59" s="71" t="n">
        <x:f>ROUND((H59/3*100*'사용법·산식'!$B$5)+((I59-1)/4*100*'사용법·산식'!$B$6),1)</x:f>
        <x:v>40</x:v>
      </x:c>
      <x:c r="M59" s="71" t="n">
        <x:f>ROUND(100-T59,1)</x:f>
        <x:v>62</x:v>
      </x:c>
      <x:c r="N59" s="71" t="n">
        <x:f>ROUND(L59*'사용법·산식'!$B$7+M59*'사용법·산식'!$B$8,1)</x:f>
        <x:v>43.3</x:v>
      </x:c>
      <x:c r="O59" s="71" t="n">
        <x:f>IF(F59="","",ROUND((COUNTIFS($F$5:$F$100,"&gt;0",$F$5:$F$100,"&lt;="&amp;F59)-1)/(COUNT($F$5:$F$100)-1)*100,1))</x:f>
        <x:v>57.8</x:v>
      </x:c>
      <x:c r="P59" s="71" t="n">
        <x:f>IF(F59="","",ROUND((COUNTIFS($F$5:$F$100,"&gt;0",$N$5:$N$100,"&lt;="&amp;N59)-1)/(COUNT($F$5:$F$100)-1)*100,1))</x:f>
        <x:v>40</x:v>
      </x:c>
      <x:c r="Q59" s="71" t="n">
        <x:f>IF(F59="","",ROUND(O59-P59,1))</x:f>
        <x:v>17.8</x:v>
      </x:c>
      <x:c r="R59" s="71" t="n">
        <x:f>IF(Q59="","",ROUND(100-ABS(Q59),1))</x:f>
        <x:v>82.2</x:v>
      </x:c>
      <x:c r="S59" s="72" t="str">
        <x:f>IF(Q59="","자료부족",IF(Q59&gt;='사용법·산식'!$B$10,"과보상",IF(Q59&gt;='사용법·산식'!$B$9,"유리",IF(Q59&lt;=-'사용법·산식'!$B$10,"과소보상",IF(Q59&lt;=-'사용법·산식'!$B$9,"불리","적정")))))</x:f>
        <x:v>유리</x:v>
      </x:c>
      <x:c r="T59" s="71" t="n">
        <x:f>ROUND(J59/5*70+K59/3*30,1)</x:f>
        <x:v>38</x:v>
      </x:c>
      <x:c r="U59" s="29" t="str">
        <x:v>B</x:v>
      </x:c>
      <x:c r="V59" s="64" t="str">
        <x:v>소환수·쿨 관리가 필요하나 강제 버스트는 약함</x:v>
      </x:c>
      <x:c r="W59" s="64" t="str">
        <x:v>https://www.inven.co.kr/board/lostark/6271/3927487</x:v>
      </x:c>
    </x:row>
    <x:row r="60">
      <x:c r="A60" s="76" t="str">
        <x:v>실린</x:v>
      </x:c>
      <x:c r="B60" s="29" t="str">
        <x:v>아르카나</x:v>
      </x:c>
      <x:c r="C60" s="29" t="str">
        <x:v>황제의칙령(MZ셔플)</x:v>
      </x:c>
      <x:c r="D60" s="57" t="n">
        <x:v>1.3</x:v>
      </x:c>
      <x:c r="E60" s="57" t="n">
        <x:v>1.41</x:v>
      </x:c>
      <x:c r="F60" s="79" t="n">
        <x:f>IF(COUNT(D60:E60)=0,"",MAX(D60:E60))</x:f>
        <x:v>1.41</x:v>
      </x:c>
      <x:c r="G60" s="29" t="str">
        <x:v>고점 상단</x:v>
      </x:c>
      <x:c r="H60" s="67" t="n">
        <x:v>2</x:v>
      </x:c>
      <x:c r="I60" s="67" t="n">
        <x:v>5</x:v>
      </x:c>
      <x:c r="J60" s="67" t="n">
        <x:v>1</x:v>
      </x:c>
      <x:c r="K60" s="67" t="n">
        <x:v>0</x:v>
      </x:c>
      <x:c r="L60" s="71" t="n">
        <x:f>ROUND((H60/3*100*'사용법·산식'!$B$5)+((I60-1)/4*100*'사용법·산식'!$B$6),1)</x:f>
        <x:v>80</x:v>
      </x:c>
      <x:c r="M60" s="71" t="n">
        <x:f>ROUND(100-T60,1)</x:f>
        <x:v>86</x:v>
      </x:c>
      <x:c r="N60" s="71" t="n">
        <x:f>ROUND(L60*'사용법·산식'!$B$7+M60*'사용법·산식'!$B$8,1)</x:f>
        <x:v>80.9</x:v>
      </x:c>
      <x:c r="O60" s="71" t="n">
        <x:f>IF(F60="","",ROUND((COUNTIFS($F$5:$F$100,"&gt;0",$F$5:$F$100,"&lt;="&amp;F60)-1)/(COUNT($F$5:$F$100)-1)*100,1))</x:f>
        <x:v>100</x:v>
      </x:c>
      <x:c r="P60" s="71" t="n">
        <x:f>IF(F60="","",ROUND((COUNTIFS($F$5:$F$100,"&gt;0",$N$5:$N$100,"&lt;="&amp;N60)-1)/(COUNT($F$5:$F$100)-1)*100,1))</x:f>
        <x:v>83.3</x:v>
      </x:c>
      <x:c r="Q60" s="71" t="n">
        <x:f>IF(F60="","",ROUND(O60-P60,1))</x:f>
        <x:v>16.7</x:v>
      </x:c>
      <x:c r="R60" s="71" t="n">
        <x:f>IF(Q60="","",ROUND(100-ABS(Q60),1))</x:f>
        <x:v>83.3</x:v>
      </x:c>
      <x:c r="S60" s="72" t="str">
        <x:f>IF(Q60="","자료부족",IF(Q60&gt;='사용법·산식'!$B$10,"과보상",IF(Q60&gt;='사용법·산식'!$B$9,"유리",IF(Q60&lt;=-'사용법·산식'!$B$10,"과소보상",IF(Q60&lt;=-'사용법·산식'!$B$9,"불리","적정")))))</x:f>
        <x:v>유리</x:v>
      </x:c>
      <x:c r="T60" s="71" t="n">
        <x:f>ROUND(J60/5*70+K60/3*30,1)</x:f>
        <x:v>14</x:v>
      </x:c>
      <x:c r="U60" s="29" t="str">
        <x:v>B</x:v>
      </x:c>
      <x:c r="V60" s="64" t="str">
        <x:v>최고 배율이지만 초고APM·카드 RNG·낮은 보호의 대가가 큼</x:v>
      </x:c>
      <x:c r="W60" s="64" t="str">
        <x:v>https://www.inven.co.kr/board/lostark/6271/3927487</x:v>
      </x:c>
    </x:row>
    <x:row r="61">
      <x:c r="A61" s="76" t="str">
        <x:v>실린</x:v>
      </x:c>
      <x:c r="B61" s="29" t="str">
        <x:v>아르카나</x:v>
      </x:c>
      <x:c r="C61" s="29" t="str">
        <x:v>황후의은총</x:v>
      </x:c>
      <x:c r="D61" s="57"/>
      <x:c r="E61" s="57"/>
      <x:c r="F61" s="79" t="str">
        <x:f>IF(COUNT(D61:E61)=0,"",MAX(D61:E61))</x:f>
      </x:c>
      <x:c r="G61" s="29" t="str">
        <x:v>자료부족</x:v>
      </x:c>
      <x:c r="H61" s="67" t="n">
        <x:v>3</x:v>
      </x:c>
      <x:c r="I61" s="67" t="n">
        <x:v>5</x:v>
      </x:c>
      <x:c r="J61" s="67" t="n">
        <x:v>1</x:v>
      </x:c>
      <x:c r="K61" s="67" t="n">
        <x:v>0</x:v>
      </x:c>
      <x:c r="L61" s="71" t="n">
        <x:f>ROUND((H61/3*100*'사용법·산식'!$B$5)+((I61-1)/4*100*'사용법·산식'!$B$6),1)</x:f>
        <x:v>100</x:v>
      </x:c>
      <x:c r="M61" s="71" t="n">
        <x:f>ROUND(100-T61,1)</x:f>
        <x:v>86</x:v>
      </x:c>
      <x:c r="N61" s="71" t="n">
        <x:f>ROUND(L61*'사용법·산식'!$B$7+M61*'사용법·산식'!$B$8,1)</x:f>
        <x:v>97.9</x:v>
      </x:c>
      <x:c r="O61" s="71" t="str">
        <x:f>IF(F61="","",ROUND((COUNTIFS($F$5:$F$100,"&gt;0",$F$5:$F$100,"&lt;="&amp;F61)-1)/(COUNT($F$5:$F$100)-1)*100,1))</x:f>
      </x:c>
      <x:c r="P61" s="71" t="str">
        <x:f>IF(F61="","",ROUND((COUNTIFS($F$5:$F$100,"&gt;0",$N$5:$N$100,"&lt;="&amp;N61)-1)/(COUNT($F$5:$F$100)-1)*100,1))</x:f>
      </x:c>
      <x:c r="Q61" s="71" t="str">
        <x:f>IF(F61="","",ROUND(O61-P61,1))</x:f>
      </x:c>
      <x:c r="R61" s="71" t="str">
        <x:f>IF(Q61="","",ROUND(100-ABS(Q61),1))</x:f>
      </x:c>
      <x:c r="S61" s="72" t="str">
        <x:f>IF(Q61="","자료부족",IF(Q61&gt;='사용법·산식'!$B$10,"과보상",IF(Q61&gt;='사용법·산식'!$B$9,"유리",IF(Q61&lt;=-'사용법·산식'!$B$10,"과소보상",IF(Q61&lt;=-'사용법·산식'!$B$9,"불리","적정")))))</x:f>
        <x:v>자료부족</x:v>
      </x:c>
      <x:c r="T61" s="71" t="n">
        <x:f>ROUND(J61/5*70+K61/3*30,1)</x:f>
        <x:v>14</x:v>
      </x:c>
      <x:c r="U61" s="29" t="str">
        <x:v>C</x:v>
      </x:c>
      <x:c r="V61" s="64" t="str">
        <x:v>스택·카드·루인 관리 난도는 높으나 배율 표본 부족</x:v>
      </x:c>
      <x:c r="W61" s="64" t="str">
        <x:v>https://www.inven.co.kr/board/lostark/6271/3927487</x:v>
      </x:c>
    </x:row>
    <x:row r="62">
      <x:c r="A62" s="76" t="str">
        <x:v>실린</x:v>
      </x:c>
      <x:c r="B62" s="29" t="str">
        <x:v>소서리스</x:v>
      </x:c>
      <x:c r="C62" s="29" t="str">
        <x:v>점화(불완전)</x:v>
      </x:c>
      <x:c r="D62" s="57" t="n">
        <x:v>0.969</x:v>
      </x:c>
      <x:c r="E62" s="57" t="n">
        <x:v>0.969</x:v>
      </x:c>
      <x:c r="F62" s="79" t="n">
        <x:f>IF(COUNT(D62:E62)=0,"",MAX(D62:E62))</x:f>
        <x:v>0.969</x:v>
      </x:c>
      <x:c r="G62" s="29" t="str">
        <x:v>확정 측정값</x:v>
      </x:c>
      <x:c r="H62" s="67" t="n">
        <x:v>3</x:v>
      </x:c>
      <x:c r="I62" s="67" t="n">
        <x:v>4</x:v>
      </x:c>
      <x:c r="J62" s="67" t="n">
        <x:v>2</x:v>
      </x:c>
      <x:c r="K62" s="67" t="n">
        <x:v>1</x:v>
      </x:c>
      <x:c r="L62" s="71" t="n">
        <x:f>ROUND((H62/3*100*'사용법·산식'!$B$5)+((I62-1)/4*100*'사용법·산식'!$B$6),1)</x:f>
        <x:v>90</x:v>
      </x:c>
      <x:c r="M62" s="71" t="n">
        <x:f>ROUND(100-T62,1)</x:f>
        <x:v>62</x:v>
      </x:c>
      <x:c r="N62" s="71" t="n">
        <x:f>ROUND(L62*'사용법·산식'!$B$7+M62*'사용법·산식'!$B$8,1)</x:f>
        <x:v>85.8</x:v>
      </x:c>
      <x:c r="O62" s="71" t="n">
        <x:f>IF(F62="","",ROUND((COUNTIFS($F$5:$F$100,"&gt;0",$F$5:$F$100,"&lt;="&amp;F62)-1)/(COUNT($F$5:$F$100)-1)*100,1))</x:f>
        <x:v>30</x:v>
      </x:c>
      <x:c r="P62" s="71" t="n">
        <x:f>IF(F62="","",ROUND((COUNTIFS($F$5:$F$100,"&gt;0",$N$5:$N$100,"&lt;="&amp;N62)-1)/(COUNT($F$5:$F$100)-1)*100,1))</x:f>
        <x:v>93.3</x:v>
      </x:c>
      <x:c r="Q62" s="71" t="n">
        <x:f>IF(F62="","",ROUND(O62-P62,1))</x:f>
        <x:v>-63.3</x:v>
      </x:c>
      <x:c r="R62" s="71" t="n">
        <x:f>IF(Q62="","",ROUND(100-ABS(Q62),1))</x:f>
        <x:v>36.7</x:v>
      </x:c>
      <x:c r="S62" s="72" t="str">
        <x:f>IF(Q62="","자료부족",IF(Q62&gt;='사용법·산식'!$B$10,"과보상",IF(Q62&gt;='사용법·산식'!$B$9,"유리",IF(Q62&lt;=-'사용법·산식'!$B$10,"과소보상",IF(Q62&lt;=-'사용법·산식'!$B$9,"불리","적정")))))</x:f>
        <x:v>과소보상</x:v>
      </x:c>
      <x:c r="T62" s="71" t="n">
        <x:f>ROUND(J62/5*70+K62/3*30,1)</x:f>
        <x:v>38</x:v>
      </x:c>
      <x:c r="U62" s="29" t="str">
        <x:v>A</x:v>
      </x:c>
      <x:c r="V62" s="64" t="str">
        <x:v>게이지 수급·점화 딜창·캐스팅 의존 대비 낮은 배율</x:v>
      </x:c>
      <x:c r="W62" s="64" t="str">
        <x:v>https://www.inven.co.kr/board/lostark/6271/3927487</x:v>
      </x:c>
    </x:row>
    <x:row r="63">
      <x:c r="A63" s="76" t="str">
        <x:v>실린</x:v>
      </x:c>
      <x:c r="B63" s="29" t="str">
        <x:v>소서리스</x:v>
      </x:c>
      <x:c r="C63" s="29" t="str">
        <x:v>점화(촉매·3종)</x:v>
      </x:c>
      <x:c r="D63" s="57" t="n">
        <x:v>0.88</x:v>
      </x:c>
      <x:c r="E63" s="57" t="n">
        <x:v>0.9</x:v>
      </x:c>
      <x:c r="F63" s="79" t="n">
        <x:f>IF(COUNT(D63:E63)=0,"",MAX(D63:E63))</x:f>
        <x:v>0.9</x:v>
      </x:c>
      <x:c r="G63" s="29" t="str">
        <x:v>범위 상단</x:v>
      </x:c>
      <x:c r="H63" s="67" t="n">
        <x:v>3</x:v>
      </x:c>
      <x:c r="I63" s="67" t="n">
        <x:v>4</x:v>
      </x:c>
      <x:c r="J63" s="67" t="n">
        <x:v>2</x:v>
      </x:c>
      <x:c r="K63" s="67" t="n">
        <x:v>1</x:v>
      </x:c>
      <x:c r="L63" s="71" t="n">
        <x:f>ROUND((H63/3*100*'사용법·산식'!$B$5)+((I63-1)/4*100*'사용법·산식'!$B$6),1)</x:f>
        <x:v>90</x:v>
      </x:c>
      <x:c r="M63" s="71" t="n">
        <x:f>ROUND(100-T63,1)</x:f>
        <x:v>62</x:v>
      </x:c>
      <x:c r="N63" s="71" t="n">
        <x:f>ROUND(L63*'사용법·산식'!$B$7+M63*'사용법·산식'!$B$8,1)</x:f>
        <x:v>85.8</x:v>
      </x:c>
      <x:c r="O63" s="71" t="n">
        <x:f>IF(F63="","",ROUND((COUNTIFS($F$5:$F$100,"&gt;0",$F$5:$F$100,"&lt;="&amp;F63)-1)/(COUNT($F$5:$F$100)-1)*100,1))</x:f>
        <x:v>20</x:v>
      </x:c>
      <x:c r="P63" s="71" t="n">
        <x:f>IF(F63="","",ROUND((COUNTIFS($F$5:$F$100,"&gt;0",$N$5:$N$100,"&lt;="&amp;N63)-1)/(COUNT($F$5:$F$100)-1)*100,1))</x:f>
        <x:v>93.3</x:v>
      </x:c>
      <x:c r="Q63" s="71" t="n">
        <x:f>IF(F63="","",ROUND(O63-P63,1))</x:f>
        <x:v>-73.3</x:v>
      </x:c>
      <x:c r="R63" s="71" t="n">
        <x:f>IF(Q63="","",ROUND(100-ABS(Q63),1))</x:f>
        <x:v>26.7</x:v>
      </x:c>
      <x:c r="S63" s="72" t="str">
        <x:f>IF(Q63="","자료부족",IF(Q63&gt;='사용법·산식'!$B$10,"과보상",IF(Q63&gt;='사용법·산식'!$B$9,"유리",IF(Q63&lt;=-'사용법·산식'!$B$10,"과소보상",IF(Q63&lt;=-'사용법·산식'!$B$9,"불리","적정")))))</x:f>
        <x:v>과소보상</x:v>
      </x:c>
      <x:c r="T63" s="71" t="n">
        <x:f>ROUND(J63/5*70+K63/3*30,1)</x:f>
        <x:v>38</x:v>
      </x:c>
      <x:c r="U63" s="29" t="str">
        <x:v>B</x:v>
      </x:c>
      <x:c r="V63" s="64" t="str">
        <x:v>점화 구조 족쇄가 큰데 배율 보상도 낮음</x:v>
      </x:c>
      <x:c r="W63" s="64" t="str">
        <x:v>https://www.inven.co.kr/board/lostark/6271/3927487</x:v>
      </x:c>
    </x:row>
    <x:row r="64">
      <x:c r="A64" s="76" t="str">
        <x:v>실린</x:v>
      </x:c>
      <x:c r="B64" s="29" t="str">
        <x:v>소서리스</x:v>
      </x:c>
      <x:c r="C64" s="29" t="str">
        <x:v>환류(편직무)</x:v>
      </x:c>
      <x:c r="D64" s="57" t="n">
        <x:v>0.97</x:v>
      </x:c>
      <x:c r="E64" s="57" t="n">
        <x:v>0.97</x:v>
      </x:c>
      <x:c r="F64" s="79" t="n">
        <x:f>IF(COUNT(D64:E64)=0,"",MAX(D64:E64))</x:f>
        <x:v>0.97</x:v>
      </x:c>
      <x:c r="G64" s="29" t="str">
        <x:v>대표값</x:v>
      </x:c>
      <x:c r="H64" s="67" t="n">
        <x:v>0</x:v>
      </x:c>
      <x:c r="I64" s="67" t="n">
        <x:v>2</x:v>
      </x:c>
      <x:c r="J64" s="67" t="n">
        <x:v>2</x:v>
      </x:c>
      <x:c r="K64" s="67" t="n">
        <x:v>1</x:v>
      </x:c>
      <x:c r="L64" s="71" t="n">
        <x:f>ROUND((H64/3*100*'사용법·산식'!$B$5)+((I64-1)/4*100*'사용법·산식'!$B$6),1)</x:f>
        <x:v>10</x:v>
      </x:c>
      <x:c r="M64" s="71" t="n">
        <x:f>ROUND(100-T64,1)</x:f>
        <x:v>62</x:v>
      </x:c>
      <x:c r="N64" s="71" t="n">
        <x:f>ROUND(L64*'사용법·산식'!$B$7+M64*'사용법·산식'!$B$8,1)</x:f>
        <x:v>17.8</x:v>
      </x:c>
      <x:c r="O64" s="71" t="n">
        <x:f>IF(F64="","",ROUND((COUNTIFS($F$5:$F$100,"&gt;0",$F$5:$F$100,"&lt;="&amp;F64)-1)/(COUNT($F$5:$F$100)-1)*100,1))</x:f>
        <x:v>32.2</x:v>
      </x:c>
      <x:c r="P64" s="71" t="n">
        <x:f>IF(F64="","",ROUND((COUNTIFS($F$5:$F$100,"&gt;0",$N$5:$N$100,"&lt;="&amp;N64)-1)/(COUNT($F$5:$F$100)-1)*100,1))</x:f>
        <x:v>7.8</x:v>
      </x:c>
      <x:c r="Q64" s="71" t="n">
        <x:f>IF(F64="","",ROUND(O64-P64,1))</x:f>
        <x:v>24.4</x:v>
      </x:c>
      <x:c r="R64" s="71" t="n">
        <x:f>IF(Q64="","",ROUND(100-ABS(Q64),1))</x:f>
        <x:v>75.6</x:v>
      </x:c>
      <x:c r="S64" s="72" t="str">
        <x:f>IF(Q64="","자료부족",IF(Q64&gt;='사용법·산식'!$B$10,"과보상",IF(Q64&gt;='사용법·산식'!$B$9,"유리",IF(Q64&lt;=-'사용법·산식'!$B$10,"과소보상",IF(Q64&lt;=-'사용법·산식'!$B$9,"불리","적정")))))</x:f>
        <x:v>유리</x:v>
      </x:c>
      <x:c r="T64" s="71" t="n">
        <x:f>ROUND(J64/5*70+K64/3*30,1)</x:f>
        <x:v>38</x:v>
      </x:c>
      <x:c r="U64" s="29" t="str">
        <x:v>B</x:v>
      </x:c>
      <x:c r="V64" s="64" t="str">
        <x:v>사전작업이 적은 자유로운 지속딜형</x:v>
      </x:c>
      <x:c r="W64" s="64" t="str">
        <x:v>https://www.inven.co.kr/board/lostark/6271/3927487</x:v>
      </x:c>
    </x:row>
    <x:row r="65">
      <x:c r="A65" s="76" t="str">
        <x:v>실린</x:v>
      </x:c>
      <x:c r="B65" s="29" t="str">
        <x:v>소서리스</x:v>
      </x:c>
      <x:c r="C65" s="29" t="str">
        <x:v>환류(편직화)</x:v>
      </x:c>
      <x:c r="D65" s="57" t="n">
        <x:v>0.96</x:v>
      </x:c>
      <x:c r="E65" s="57" t="n">
        <x:v>0.96</x:v>
      </x:c>
      <x:c r="F65" s="79" t="n">
        <x:f>IF(COUNT(D65:E65)=0,"",MAX(D65:E65))</x:f>
        <x:v>0.96</x:v>
      </x:c>
      <x:c r="G65" s="29" t="str">
        <x:v>대표값</x:v>
      </x:c>
      <x:c r="H65" s="67" t="n">
        <x:v>0</x:v>
      </x:c>
      <x:c r="I65" s="67" t="n">
        <x:v>2</x:v>
      </x:c>
      <x:c r="J65" s="67" t="n">
        <x:v>2</x:v>
      </x:c>
      <x:c r="K65" s="67" t="n">
        <x:v>1</x:v>
      </x:c>
      <x:c r="L65" s="71" t="n">
        <x:f>ROUND((H65/3*100*'사용법·산식'!$B$5)+((I65-1)/4*100*'사용법·산식'!$B$6),1)</x:f>
        <x:v>10</x:v>
      </x:c>
      <x:c r="M65" s="71" t="n">
        <x:f>ROUND(100-T65,1)</x:f>
        <x:v>62</x:v>
      </x:c>
      <x:c r="N65" s="71" t="n">
        <x:f>ROUND(L65*'사용법·산식'!$B$7+M65*'사용법·산식'!$B$8,1)</x:f>
        <x:v>17.8</x:v>
      </x:c>
      <x:c r="O65" s="71" t="n">
        <x:f>IF(F65="","",ROUND((COUNTIFS($F$5:$F$100,"&gt;0",$F$5:$F$100,"&lt;="&amp;F65)-1)/(COUNT($F$5:$F$100)-1)*100,1))</x:f>
        <x:v>27.8</x:v>
      </x:c>
      <x:c r="P65" s="71" t="n">
        <x:f>IF(F65="","",ROUND((COUNTIFS($F$5:$F$100,"&gt;0",$N$5:$N$100,"&lt;="&amp;N65)-1)/(COUNT($F$5:$F$100)-1)*100,1))</x:f>
        <x:v>7.8</x:v>
      </x:c>
      <x:c r="Q65" s="71" t="n">
        <x:f>IF(F65="","",ROUND(O65-P65,1))</x:f>
        <x:v>20</x:v>
      </x:c>
      <x:c r="R65" s="71" t="n">
        <x:f>IF(Q65="","",ROUND(100-ABS(Q65),1))</x:f>
        <x:v>80</x:v>
      </x:c>
      <x:c r="S65" s="72" t="str">
        <x:f>IF(Q65="","자료부족",IF(Q65&gt;='사용법·산식'!$B$10,"과보상",IF(Q65&gt;='사용법·산식'!$B$9,"유리",IF(Q65&lt;=-'사용법·산식'!$B$10,"과소보상",IF(Q65&lt;=-'사용법·산식'!$B$9,"불리","적정")))))</x:f>
        <x:v>유리</x:v>
      </x:c>
      <x:c r="T65" s="71" t="n">
        <x:f>ROUND(J65/5*70+K65/3*30,1)</x:f>
        <x:v>38</x:v>
      </x:c>
      <x:c r="U65" s="29" t="str">
        <x:v>B</x:v>
      </x:c>
      <x:c r="V65" s="64" t="str">
        <x:v>저족쇄·쉬운 복구 대신 배율은 평균 이하</x:v>
      </x:c>
      <x:c r="W65" s="64" t="str">
        <x:v>https://www.inven.co.kr/board/lostark/6271/3927487</x:v>
      </x:c>
    </x:row>
    <x:row r="66">
      <x:c r="A66" s="76" t="str">
        <x:v>실린</x:v>
      </x:c>
      <x:c r="B66" s="29" t="str">
        <x:v>소서리스</x:v>
      </x:c>
      <x:c r="C66" s="29" t="str">
        <x:v>환류(편교무)</x:v>
      </x:c>
      <x:c r="D66" s="57" t="n">
        <x:v>0.99</x:v>
      </x:c>
      <x:c r="E66" s="57" t="n">
        <x:v>0.99</x:v>
      </x:c>
      <x:c r="F66" s="79" t="n">
        <x:f>IF(COUNT(D66:E66)=0,"",MAX(D66:E66))</x:f>
        <x:v>0.99</x:v>
      </x:c>
      <x:c r="G66" s="29" t="str">
        <x:v>대표값</x:v>
      </x:c>
      <x:c r="H66" s="67" t="n">
        <x:v>0</x:v>
      </x:c>
      <x:c r="I66" s="67" t="n">
        <x:v>3</x:v>
      </x:c>
      <x:c r="J66" s="67" t="n">
        <x:v>2</x:v>
      </x:c>
      <x:c r="K66" s="67" t="n">
        <x:v>1</x:v>
      </x:c>
      <x:c r="L66" s="71" t="n">
        <x:f>ROUND((H66/3*100*'사용법·산식'!$B$5)+((I66-1)/4*100*'사용법·산식'!$B$6),1)</x:f>
        <x:v>20</x:v>
      </x:c>
      <x:c r="M66" s="71" t="n">
        <x:f>ROUND(100-T66,1)</x:f>
        <x:v>62</x:v>
      </x:c>
      <x:c r="N66" s="71" t="n">
        <x:f>ROUND(L66*'사용법·산식'!$B$7+M66*'사용법·산식'!$B$8,1)</x:f>
        <x:v>26.3</x:v>
      </x:c>
      <x:c r="O66" s="71" t="n">
        <x:f>IF(F66="","",ROUND((COUNTIFS($F$5:$F$100,"&gt;0",$F$5:$F$100,"&lt;="&amp;F66)-1)/(COUNT($F$5:$F$100)-1)*100,1))</x:f>
        <x:v>38.9</x:v>
      </x:c>
      <x:c r="P66" s="71" t="n">
        <x:f>IF(F66="","",ROUND((COUNTIFS($F$5:$F$100,"&gt;0",$N$5:$N$100,"&lt;="&amp;N66)-1)/(COUNT($F$5:$F$100)-1)*100,1))</x:f>
        <x:v>12.2</x:v>
      </x:c>
      <x:c r="Q66" s="71" t="n">
        <x:f>IF(F66="","",ROUND(O66-P66,1))</x:f>
        <x:v>26.7</x:v>
      </x:c>
      <x:c r="R66" s="71" t="n">
        <x:f>IF(Q66="","",ROUND(100-ABS(Q66),1))</x:f>
        <x:v>73.3</x:v>
      </x:c>
      <x:c r="S66" s="72" t="str">
        <x:f>IF(Q66="","자료부족",IF(Q66&gt;='사용법·산식'!$B$10,"과보상",IF(Q66&gt;='사용법·산식'!$B$9,"유리",IF(Q66&lt;=-'사용법·산식'!$B$10,"과소보상",IF(Q66&lt;=-'사용법·산식'!$B$9,"불리","적정")))))</x:f>
        <x:v>과보상</x:v>
      </x:c>
      <x:c r="T66" s="71" t="n">
        <x:f>ROUND(J66/5*70+K66/3*30,1)</x:f>
        <x:v>38</x:v>
      </x:c>
      <x:c r="U66" s="29" t="str">
        <x:v>B</x:v>
      </x:c>
      <x:c r="V66" s="64" t="str">
        <x:v>환류 중 쿨소화 난도는 조금 높고 배율도 소폭 우위</x:v>
      </x:c>
      <x:c r="W66" s="64" t="str">
        <x:v>https://www.inven.co.kr/board/lostark/6271/3927487</x:v>
      </x:c>
    </x:row>
    <x:row r="67">
      <x:c r="A67" s="76" t="str">
        <x:v>데런</x:v>
      </x:c>
      <x:c r="B67" s="29" t="str">
        <x:v>블레이드</x:v>
      </x:c>
      <x:c r="C67" s="29" t="str">
        <x:v>버스트 112</x:v>
      </x:c>
      <x:c r="D67" s="57" t="n">
        <x:v>1.16</x:v>
      </x:c>
      <x:c r="E67" s="57" t="n">
        <x:v>1.16</x:v>
      </x:c>
      <x:c r="F67" s="79" t="n">
        <x:f>IF(COUNT(D67:E67)=0,"",MAX(D67:E67))</x:f>
        <x:v>1.16</x:v>
      </x:c>
      <x:c r="G67" s="29" t="str">
        <x:v>대표값</x:v>
      </x:c>
      <x:c r="H67" s="67" t="n">
        <x:v>3</x:v>
      </x:c>
      <x:c r="I67" s="67" t="n">
        <x:v>4</x:v>
      </x:c>
      <x:c r="J67" s="67" t="n">
        <x:v>3</x:v>
      </x:c>
      <x:c r="K67" s="67" t="n">
        <x:v>2</x:v>
      </x:c>
      <x:c r="L67" s="71" t="n">
        <x:f>ROUND((H67/3*100*'사용법·산식'!$B$5)+((I67-1)/4*100*'사용법·산식'!$B$6),1)</x:f>
        <x:v>90</x:v>
      </x:c>
      <x:c r="M67" s="71" t="n">
        <x:f>ROUND(100-T67,1)</x:f>
        <x:v>38</x:v>
      </x:c>
      <x:c r="N67" s="71" t="n">
        <x:f>ROUND(L67*'사용법·산식'!$B$7+M67*'사용법·산식'!$B$8,1)</x:f>
        <x:v>82.2</x:v>
      </x:c>
      <x:c r="O67" s="71" t="n">
        <x:f>IF(F67="","",ROUND((COUNTIFS($F$5:$F$100,"&gt;0",$F$5:$F$100,"&lt;="&amp;F67)-1)/(COUNT($F$5:$F$100)-1)*100,1))</x:f>
        <x:v>83.3</x:v>
      </x:c>
      <x:c r="P67" s="71" t="n">
        <x:f>IF(F67="","",ROUND((COUNTIFS($F$5:$F$100,"&gt;0",$N$5:$N$100,"&lt;="&amp;N67)-1)/(COUNT($F$5:$F$100)-1)*100,1))</x:f>
        <x:v>86.7</x:v>
      </x:c>
      <x:c r="Q67" s="71" t="n">
        <x:f>IF(F67="","",ROUND(O67-P67,1))</x:f>
        <x:v>-3.4</x:v>
      </x:c>
      <x:c r="R67" s="71" t="n">
        <x:f>IF(Q67="","",ROUND(100-ABS(Q67),1))</x:f>
        <x:v>96.6</x:v>
      </x:c>
      <x:c r="S67" s="72" t="str">
        <x:f>IF(Q67="","자료부족",IF(Q67&gt;='사용법·산식'!$B$10,"과보상",IF(Q67&gt;='사용법·산식'!$B$9,"유리",IF(Q67&lt;=-'사용법·산식'!$B$10,"과소보상",IF(Q67&lt;=-'사용법·산식'!$B$9,"불리","적정")))))</x:f>
        <x:v>적정</x:v>
      </x:c>
      <x:c r="T67" s="71" t="n">
        <x:f>ROUND(J67/5*70+K67/3*30,1)</x:f>
        <x:v>62</x:v>
      </x:c>
      <x:c r="U67" s="29" t="str">
        <x:v>B</x:v>
      </x:c>
      <x:c r="V67" s="64" t="str">
        <x:v>스택 누적 후 버스트 적중 의존, 실패 손실이 큼</x:v>
      </x:c>
      <x:c r="W67" s="64" t="str">
        <x:v>https://www.inven.co.kr/board/lostark/6271/3927487</x:v>
      </x:c>
    </x:row>
    <x:row r="68">
      <x:c r="A68" s="76" t="str">
        <x:v>데런</x:v>
      </x:c>
      <x:c r="B68" s="29" t="str">
        <x:v>블레이드</x:v>
      </x:c>
      <x:c r="C68" s="29" t="str">
        <x:v>버스트 111</x:v>
      </x:c>
      <x:c r="D68" s="57" t="n">
        <x:v>1.23</x:v>
      </x:c>
      <x:c r="E68" s="57" t="n">
        <x:v>1.23</x:v>
      </x:c>
      <x:c r="F68" s="79" t="n">
        <x:f>IF(COUNT(D68:E68)=0,"",MAX(D68:E68))</x:f>
        <x:v>1.23</x:v>
      </x:c>
      <x:c r="G68" s="29" t="str">
        <x:v>대표값</x:v>
      </x:c>
      <x:c r="H68" s="67" t="n">
        <x:v>3</x:v>
      </x:c>
      <x:c r="I68" s="67" t="n">
        <x:v>4</x:v>
      </x:c>
      <x:c r="J68" s="67" t="n">
        <x:v>3</x:v>
      </x:c>
      <x:c r="K68" s="67" t="n">
        <x:v>2</x:v>
      </x:c>
      <x:c r="L68" s="71" t="n">
        <x:f>ROUND((H68/3*100*'사용법·산식'!$B$5)+((I68-1)/4*100*'사용법·산식'!$B$6),1)</x:f>
        <x:v>90</x:v>
      </x:c>
      <x:c r="M68" s="71" t="n">
        <x:f>ROUND(100-T68,1)</x:f>
        <x:v>38</x:v>
      </x:c>
      <x:c r="N68" s="71" t="n">
        <x:f>ROUND(L68*'사용법·산식'!$B$7+M68*'사용법·산식'!$B$8,1)</x:f>
        <x:v>82.2</x:v>
      </x:c>
      <x:c r="O68" s="71" t="n">
        <x:f>IF(F68="","",ROUND((COUNTIFS($F$5:$F$100,"&gt;0",$F$5:$F$100,"&lt;="&amp;F68)-1)/(COUNT($F$5:$F$100)-1)*100,1))</x:f>
        <x:v>91.1</x:v>
      </x:c>
      <x:c r="P68" s="71" t="n">
        <x:f>IF(F68="","",ROUND((COUNTIFS($F$5:$F$100,"&gt;0",$N$5:$N$100,"&lt;="&amp;N68)-1)/(COUNT($F$5:$F$100)-1)*100,1))</x:f>
        <x:v>86.7</x:v>
      </x:c>
      <x:c r="Q68" s="71" t="n">
        <x:f>IF(F68="","",ROUND(O68-P68,1))</x:f>
        <x:v>4.4</x:v>
      </x:c>
      <x:c r="R68" s="71" t="n">
        <x:f>IF(Q68="","",ROUND(100-ABS(Q68),1))</x:f>
        <x:v>95.6</x:v>
      </x:c>
      <x:c r="S68" s="72" t="str">
        <x:f>IF(Q68="","자료부족",IF(Q68&gt;='사용법·산식'!$B$10,"과보상",IF(Q68&gt;='사용법·산식'!$B$9,"유리",IF(Q68&lt;=-'사용법·산식'!$B$10,"과소보상",IF(Q68&lt;=-'사용법·산식'!$B$9,"불리","적정")))))</x:f>
        <x:v>적정</x:v>
      </x:c>
      <x:c r="T68" s="71" t="n">
        <x:f>ROUND(J68/5*70+K68/3*30,1)</x:f>
        <x:v>62</x:v>
      </x:c>
      <x:c r="U68" s="29" t="str">
        <x:v>B</x:v>
      </x:c>
      <x:c r="V68" s="64" t="str">
        <x:v>엄격한 스택·버스트 구조에 높은 배율 보상</x:v>
      </x:c>
      <x:c r="W68" s="64" t="str">
        <x:v>https://www.inven.co.kr/board/lostark/6271/3927487</x:v>
      </x:c>
    </x:row>
    <x:row r="69">
      <x:c r="A69" s="76" t="str">
        <x:v>데런</x:v>
      </x:c>
      <x:c r="B69" s="29" t="str">
        <x:v>블레이드</x:v>
      </x:c>
      <x:c r="C69" s="29" t="str">
        <x:v>버스트 222(살상연희)</x:v>
      </x:c>
      <x:c r="D69" s="57" t="n">
        <x:v>1.28</x:v>
      </x:c>
      <x:c r="E69" s="57" t="n">
        <x:v>1.28</x:v>
      </x:c>
      <x:c r="F69" s="79" t="n">
        <x:f>IF(COUNT(D69:E69)=0,"",MAX(D69:E69))</x:f>
        <x:v>1.28</x:v>
      </x:c>
      <x:c r="G69" s="29" t="str">
        <x:v>고점 자료</x:v>
      </x:c>
      <x:c r="H69" s="67" t="n">
        <x:v>3</x:v>
      </x:c>
      <x:c r="I69" s="67" t="n">
        <x:v>5</x:v>
      </x:c>
      <x:c r="J69" s="67" t="n">
        <x:v>3</x:v>
      </x:c>
      <x:c r="K69" s="67" t="n">
        <x:v>2</x:v>
      </x:c>
      <x:c r="L69" s="71" t="n">
        <x:f>ROUND((H69/3*100*'사용법·산식'!$B$5)+((I69-1)/4*100*'사용법·산식'!$B$6),1)</x:f>
        <x:v>100</x:v>
      </x:c>
      <x:c r="M69" s="71" t="n">
        <x:f>ROUND(100-T69,1)</x:f>
        <x:v>38</x:v>
      </x:c>
      <x:c r="N69" s="71" t="n">
        <x:f>ROUND(L69*'사용법·산식'!$B$7+M69*'사용법·산식'!$B$8,1)</x:f>
        <x:v>90.7</x:v>
      </x:c>
      <x:c r="O69" s="71" t="n">
        <x:f>IF(F69="","",ROUND((COUNTIFS($F$5:$F$100,"&gt;0",$F$5:$F$100,"&lt;="&amp;F69)-1)/(COUNT($F$5:$F$100)-1)*100,1))</x:f>
        <x:v>94.4</x:v>
      </x:c>
      <x:c r="P69" s="71" t="n">
        <x:f>IF(F69="","",ROUND((COUNTIFS($F$5:$F$100,"&gt;0",$N$5:$N$100,"&lt;="&amp;N69)-1)/(COUNT($F$5:$F$100)-1)*100,1))</x:f>
        <x:v>94.4</x:v>
      </x:c>
      <x:c r="Q69" s="71" t="n">
        <x:f>IF(F69="","",ROUND(O69-P69,1))</x:f>
        <x:v>0</x:v>
      </x:c>
      <x:c r="R69" s="71" t="str">
        <x:f>IF(Q69="","",ROUND(100-ABS(Q69),1))</x:f>
      </x:c>
      <x:c r="S69" s="72" t="str">
        <x:f>IF(Q69="","자료부족",IF(Q69&gt;='사용법·산식'!$B$10,"과보상",IF(Q69&gt;='사용법·산식'!$B$9,"유리",IF(Q69&lt;=-'사용법·산식'!$B$10,"과소보상",IF(Q69&lt;=-'사용법·산식'!$B$9,"불리","적정")))))</x:f>
        <x:v>자료부족</x:v>
      </x:c>
      <x:c r="T69" s="71" t="n">
        <x:f>ROUND(J69/5*70+K69/3*30,1)</x:f>
        <x:v>62</x:v>
      </x:c>
      <x:c r="U69" s="29" t="str">
        <x:v>B</x:v>
      </x:c>
      <x:c r="V69" s="64" t="str">
        <x:v>최고점 세팅으로 스택·사이클 숙련 요구가 매우 높음</x:v>
      </x:c>
      <x:c r="W69" s="64" t="str">
        <x:v>https://www.inven.co.kr/board/lostark/6271/3927487</x:v>
      </x:c>
    </x:row>
    <x:row r="70">
      <x:c r="A70" s="76" t="str">
        <x:v>데런</x:v>
      </x:c>
      <x:c r="B70" s="29" t="str">
        <x:v>블레이드</x:v>
      </x:c>
      <x:c r="C70" s="29" t="str">
        <x:v>잔재된기운 222(7딜슈차)</x:v>
      </x:c>
      <x:c r="D70" s="57" t="n">
        <x:v>1</x:v>
      </x:c>
      <x:c r="E70" s="57" t="n">
        <x:v>1</x:v>
      </x:c>
      <x:c r="F70" s="79" t="n">
        <x:f>IF(COUNT(D70:E70)=0,"",MAX(D70:E70))</x:f>
        <x:v>1</x:v>
      </x:c>
      <x:c r="G70" s="29" t="str">
        <x:v>대표값</x:v>
      </x:c>
      <x:c r="H70" s="67" t="n">
        <x:v>2</x:v>
      </x:c>
      <x:c r="I70" s="67" t="n">
        <x:v>4</x:v>
      </x:c>
      <x:c r="J70" s="67" t="n">
        <x:v>3</x:v>
      </x:c>
      <x:c r="K70" s="67" t="n">
        <x:v>2</x:v>
      </x:c>
      <x:c r="L70" s="71" t="n">
        <x:f>ROUND((H70/3*100*'사용법·산식'!$B$5)+((I70-1)/4*100*'사용법·산식'!$B$6),1)</x:f>
        <x:v>70</x:v>
      </x:c>
      <x:c r="M70" s="71" t="n">
        <x:f>ROUND(100-T70,1)</x:f>
        <x:v>38</x:v>
      </x:c>
      <x:c r="N70" s="71" t="n">
        <x:f>ROUND(L70*'사용법·산식'!$B$7+M70*'사용법·산식'!$B$8,1)</x:f>
        <x:v>65.2</x:v>
      </x:c>
      <x:c r="O70" s="71" t="n">
        <x:f>IF(F70="","",ROUND((COUNTIFS($F$5:$F$100,"&gt;0",$F$5:$F$100,"&lt;="&amp;F70)-1)/(COUNT($F$5:$F$100)-1)*100,1))</x:f>
        <x:v>57.8</x:v>
      </x:c>
      <x:c r="P70" s="71" t="n">
        <x:f>IF(F70="","",ROUND((COUNTIFS($F$5:$F$100,"&gt;0",$N$5:$N$100,"&lt;="&amp;N70)-1)/(COUNT($F$5:$F$100)-1)*100,1))</x:f>
        <x:v>68.9</x:v>
      </x:c>
      <x:c r="Q70" s="71" t="n">
        <x:f>IF(F70="","",ROUND(O70-P70,1))</x:f>
        <x:v>-11.1</x:v>
      </x:c>
      <x:c r="R70" s="71" t="n">
        <x:f>IF(Q70="","",ROUND(100-ABS(Q70),1))</x:f>
        <x:v>88.9</x:v>
      </x:c>
      <x:c r="S70" s="72" t="str">
        <x:f>IF(Q70="","자료부족",IF(Q70&gt;='사용법·산식'!$B$10,"과보상",IF(Q70&gt;='사용법·산식'!$B$9,"유리",IF(Q70&lt;=-'사용법·산식'!$B$10,"과소보상",IF(Q70&lt;=-'사용법·산식'!$B$9,"불리","적정")))))</x:f>
        <x:v>불리</x:v>
      </x:c>
      <x:c r="T70" s="71" t="n">
        <x:f>ROUND(J70/5*70+K70/3*30,1)</x:f>
        <x:v>62</x:v>
      </x:c>
      <x:c r="U70" s="29" t="str">
        <x:v>B</x:v>
      </x:c>
      <x:c r="V70" s="64" t="str">
        <x:v>백 자체보다 쿨 정렬·아덴 복구·사이클 유지가 부담</x:v>
      </x:c>
      <x:c r="W70" s="64" t="str">
        <x:v>https://www.inven.co.kr/board/lostark/6271/3927487</x:v>
      </x:c>
    </x:row>
    <x:row r="71">
      <x:c r="A71" s="76" t="str">
        <x:v>데런</x:v>
      </x:c>
      <x:c r="B71" s="29" t="str">
        <x:v>블레이드</x:v>
      </x:c>
      <x:c r="C71" s="29" t="str">
        <x:v>잔재된기운 333(페터페)</x:v>
      </x:c>
      <x:c r="D71" s="57" t="n">
        <x:v>1.1</x:v>
      </x:c>
      <x:c r="E71" s="57" t="n">
        <x:v>1.18</x:v>
      </x:c>
      <x:c r="F71" s="79" t="n">
        <x:f>IF(COUNT(D71:E71)=0,"",MAX(D71:E71))</x:f>
        <x:v>1.18</x:v>
      </x:c>
      <x:c r="G71" s="29" t="str">
        <x:v>범위 상단</x:v>
      </x:c>
      <x:c r="H71" s="67" t="n">
        <x:v>2</x:v>
      </x:c>
      <x:c r="I71" s="67" t="n">
        <x:v>4</x:v>
      </x:c>
      <x:c r="J71" s="67" t="n">
        <x:v>3</x:v>
      </x:c>
      <x:c r="K71" s="67" t="n">
        <x:v>2</x:v>
      </x:c>
      <x:c r="L71" s="71" t="n">
        <x:f>ROUND((H71/3*100*'사용법·산식'!$B$5)+((I71-1)/4*100*'사용법·산식'!$B$6),1)</x:f>
        <x:v>70</x:v>
      </x:c>
      <x:c r="M71" s="71" t="n">
        <x:f>ROUND(100-T71,1)</x:f>
        <x:v>38</x:v>
      </x:c>
      <x:c r="N71" s="71" t="n">
        <x:f>ROUND(L71*'사용법·산식'!$B$7+M71*'사용법·산식'!$B$8,1)</x:f>
        <x:v>65.2</x:v>
      </x:c>
      <x:c r="O71" s="71" t="n">
        <x:f>IF(F71="","",ROUND((COUNTIFS($F$5:$F$100,"&gt;0",$F$5:$F$100,"&lt;="&amp;F71)-1)/(COUNT($F$5:$F$100)-1)*100,1))</x:f>
        <x:v>87.8</x:v>
      </x:c>
      <x:c r="P71" s="71" t="n">
        <x:f>IF(F71="","",ROUND((COUNTIFS($F$5:$F$100,"&gt;0",$N$5:$N$100,"&lt;="&amp;N71)-1)/(COUNT($F$5:$F$100)-1)*100,1))</x:f>
        <x:v>68.9</x:v>
      </x:c>
      <x:c r="Q71" s="71" t="n">
        <x:f>IF(F71="","",ROUND(O71-P71,1))</x:f>
        <x:v>18.9</x:v>
      </x:c>
      <x:c r="R71" s="71" t="n">
        <x:f>IF(Q71="","",ROUND(100-ABS(Q71),1))</x:f>
        <x:v>81.1</x:v>
      </x:c>
      <x:c r="S71" s="72" t="str">
        <x:f>IF(Q71="","자료부족",IF(Q71&gt;='사용법·산식'!$B$10,"과보상",IF(Q71&gt;='사용법·산식'!$B$9,"유리",IF(Q71&lt;=-'사용법·산식'!$B$10,"과소보상",IF(Q71&lt;=-'사용법·산식'!$B$9,"불리","적정")))))</x:f>
        <x:v>유리</x:v>
      </x:c>
      <x:c r="T71" s="71" t="n">
        <x:f>ROUND(J71/5*70+K71/3*30,1)</x:f>
        <x:v>62</x:v>
      </x:c>
      <x:c r="U71" s="29" t="str">
        <x:v>B</x:v>
      </x:c>
      <x:c r="V71" s="64" t="str">
        <x:v>고APM 사이클을 안정적으로 유지해야 상단 배율 도달</x:v>
      </x:c>
      <x:c r="W71" s="64" t="str">
        <x:v>https://www.inven.co.kr/board/lostark/6271/3927487</x:v>
      </x:c>
    </x:row>
    <x:row r="72">
      <x:c r="A72" s="76" t="str">
        <x:v>데런</x:v>
      </x:c>
      <x:c r="B72" s="29" t="str">
        <x:v>블레이드</x:v>
      </x:c>
      <x:c r="C72" s="29" t="str">
        <x:v>잔재된기운(슈차)</x:v>
      </x:c>
      <x:c r="D72" s="57" t="n">
        <x:v>1.17</x:v>
      </x:c>
      <x:c r="E72" s="57" t="n">
        <x:v>1.17</x:v>
      </x:c>
      <x:c r="F72" s="79" t="n">
        <x:f>IF(COUNT(D72:E72)=0,"",MAX(D72:E72))</x:f>
        <x:v>1.17</x:v>
      </x:c>
      <x:c r="G72" s="29" t="str">
        <x:v>대표값</x:v>
      </x:c>
      <x:c r="H72" s="67" t="n">
        <x:v>2</x:v>
      </x:c>
      <x:c r="I72" s="67" t="n">
        <x:v>4</x:v>
      </x:c>
      <x:c r="J72" s="67" t="n">
        <x:v>3</x:v>
      </x:c>
      <x:c r="K72" s="67" t="n">
        <x:v>2</x:v>
      </x:c>
      <x:c r="L72" s="71" t="n">
        <x:f>ROUND((H72/3*100*'사용법·산식'!$B$5)+((I72-1)/4*100*'사용법·산식'!$B$6),1)</x:f>
        <x:v>70</x:v>
      </x:c>
      <x:c r="M72" s="71" t="n">
        <x:f>ROUND(100-T72,1)</x:f>
        <x:v>38</x:v>
      </x:c>
      <x:c r="N72" s="71" t="n">
        <x:f>ROUND(L72*'사용법·산식'!$B$7+M72*'사용법·산식'!$B$8,1)</x:f>
        <x:v>65.2</x:v>
      </x:c>
      <x:c r="O72" s="71" t="n">
        <x:f>IF(F72="","",ROUND((COUNTIFS($F$5:$F$100,"&gt;0",$F$5:$F$100,"&lt;="&amp;F72)-1)/(COUNT($F$5:$F$100)-1)*100,1))</x:f>
        <x:v>86.7</x:v>
      </x:c>
      <x:c r="P72" s="71" t="n">
        <x:f>IF(F72="","",ROUND((COUNTIFS($F$5:$F$100,"&gt;0",$N$5:$N$100,"&lt;="&amp;N72)-1)/(COUNT($F$5:$F$100)-1)*100,1))</x:f>
        <x:v>68.9</x:v>
      </x:c>
      <x:c r="Q72" s="71" t="n">
        <x:f>IF(F72="","",ROUND(O72-P72,1))</x:f>
        <x:v>17.8</x:v>
      </x:c>
      <x:c r="R72" s="71" t="n">
        <x:f>IF(Q72="","",ROUND(100-ABS(Q72),1))</x:f>
        <x:v>82.2</x:v>
      </x:c>
      <x:c r="S72" s="72" t="str">
        <x:f>IF(Q72="","자료부족",IF(Q72&gt;='사용법·산식'!$B$10,"과보상",IF(Q72&gt;='사용법·산식'!$B$9,"유리",IF(Q72&lt;=-'사용법·산식'!$B$10,"과소보상",IF(Q72&lt;=-'사용법·산식'!$B$9,"불리","적정")))))</x:f>
        <x:v>유리</x:v>
      </x:c>
      <x:c r="T72" s="71" t="n">
        <x:f>ROUND(J72/5*70+K72/3*30,1)</x:f>
        <x:v>62</x:v>
      </x:c>
      <x:c r="U72" s="29" t="str">
        <x:v>B</x:v>
      </x:c>
      <x:c r="V72" s="64" t="str">
        <x:v>차징·쿨 정렬 부담과 높은 배율이 함께 존재</x:v>
      </x:c>
      <x:c r="W72" s="64" t="str">
        <x:v>https://www.inven.co.kr/board/lostark/6271/3927487</x:v>
      </x:c>
    </x:row>
    <x:row r="73">
      <x:c r="A73" s="76" t="str">
        <x:v>데런</x:v>
      </x:c>
      <x:c r="B73" s="29" t="str">
        <x:v>데모닉</x:v>
      </x:c>
      <x:c r="C73" s="29" t="str">
        <x:v>멈출수없는충동</x:v>
      </x:c>
      <x:c r="D73" s="57" t="n">
        <x:v>0.92</x:v>
      </x:c>
      <x:c r="E73" s="57" t="n">
        <x:v>0.95</x:v>
      </x:c>
      <x:c r="F73" s="79" t="n">
        <x:f>IF(COUNT(D73:E73)=0,"",MAX(D73:E73))</x:f>
        <x:v>0.95</x:v>
      </x:c>
      <x:c r="G73" s="29" t="str">
        <x:v>범위 상단</x:v>
      </x:c>
      <x:c r="H73" s="67" t="n">
        <x:v>1</x:v>
      </x:c>
      <x:c r="I73" s="67" t="n">
        <x:v>2</x:v>
      </x:c>
      <x:c r="J73" s="67" t="n">
        <x:v>4</x:v>
      </x:c>
      <x:c r="K73" s="67" t="n">
        <x:v>2</x:v>
      </x:c>
      <x:c r="L73" s="71" t="n">
        <x:f>ROUND((H73/3*100*'사용법·산식'!$B$5)+((I73-1)/4*100*'사용법·산식'!$B$6),1)</x:f>
        <x:v>30</x:v>
      </x:c>
      <x:c r="M73" s="71" t="n">
        <x:f>ROUND(100-T73,1)</x:f>
        <x:v>24</x:v>
      </x:c>
      <x:c r="N73" s="71" t="n">
        <x:f>ROUND(L73*'사용법·산식'!$B$7+M73*'사용법·산식'!$B$8,1)</x:f>
        <x:v>29.1</x:v>
      </x:c>
      <x:c r="O73" s="71" t="n">
        <x:f>IF(F73="","",ROUND((COUNTIFS($F$5:$F$100,"&gt;0",$F$5:$F$100,"&lt;="&amp;F73)-1)/(COUNT($F$5:$F$100)-1)*100,1))</x:f>
        <x:v>24.4</x:v>
      </x:c>
      <x:c r="P73" s="71" t="n">
        <x:f>IF(F73="","",ROUND((COUNTIFS($F$5:$F$100,"&gt;0",$N$5:$N$100,"&lt;="&amp;N73)-1)/(COUNT($F$5:$F$100)-1)*100,1))</x:f>
        <x:v>18.9</x:v>
      </x:c>
      <x:c r="Q73" s="71" t="n">
        <x:f>IF(F73="","",ROUND(O73-P73,1))</x:f>
        <x:v>5.5</x:v>
      </x:c>
      <x:c r="R73" s="71" t="n">
        <x:f>IF(Q73="","",ROUND(100-ABS(Q73),1))</x:f>
        <x:v>94.5</x:v>
      </x:c>
      <x:c r="S73" s="72" t="str">
        <x:f>IF(Q73="","자료부족",IF(Q73&gt;='사용법·산식'!$B$10,"과보상",IF(Q73&gt;='사용법·산식'!$B$9,"유리",IF(Q73&lt;=-'사용법·산식'!$B$10,"과소보상",IF(Q73&lt;=-'사용법·산식'!$B$9,"불리","적정")))))</x:f>
        <x:v>적정</x:v>
      </x:c>
      <x:c r="T73" s="71" t="n">
        <x:f>ROUND(J73/5*70+K73/3*30,1)</x:f>
        <x:v>76</x:v>
      </x:c>
      <x:c r="U73" s="29" t="str">
        <x:v>B</x:v>
      </x:c>
      <x:c r="V73" s="64" t="str">
        <x:v>변신 수급 외 운용이 단순하고 안정적</x:v>
      </x:c>
      <x:c r="W73" s="64" t="str">
        <x:v>https://www.inven.co.kr/board/lostark/6271/3927487</x:v>
      </x:c>
    </x:row>
    <x:row r="74">
      <x:c r="A74" s="76" t="str">
        <x:v>데런</x:v>
      </x:c>
      <x:c r="B74" s="29" t="str">
        <x:v>데모닉</x:v>
      </x:c>
      <x:c r="C74" s="29" t="str">
        <x:v>완벽한억제 111</x:v>
      </x:c>
      <x:c r="D74" s="57" t="n">
        <x:v>0.84</x:v>
      </x:c>
      <x:c r="E74" s="57" t="n">
        <x:v>0.87</x:v>
      </x:c>
      <x:c r="F74" s="79" t="n">
        <x:f>IF(COUNT(D74:E74)=0,"",MAX(D74:E74))</x:f>
        <x:v>0.87</x:v>
      </x:c>
      <x:c r="G74" s="29" t="str">
        <x:v>범위 상단</x:v>
      </x:c>
      <x:c r="H74" s="67" t="n">
        <x:v>1</x:v>
      </x:c>
      <x:c r="I74" s="67" t="n">
        <x:v>3</x:v>
      </x:c>
      <x:c r="J74" s="67" t="n">
        <x:v>3</x:v>
      </x:c>
      <x:c r="K74" s="67" t="n">
        <x:v>1</x:v>
      </x:c>
      <x:c r="L74" s="71" t="n">
        <x:f>ROUND((H74/3*100*'사용법·산식'!$B$5)+((I74-1)/4*100*'사용법·산식'!$B$6),1)</x:f>
        <x:v>40</x:v>
      </x:c>
      <x:c r="M74" s="71" t="n">
        <x:f>ROUND(100-T74,1)</x:f>
        <x:v>48</x:v>
      </x:c>
      <x:c r="N74" s="71" t="n">
        <x:f>ROUND(L74*'사용법·산식'!$B$7+M74*'사용법·산식'!$B$8,1)</x:f>
        <x:v>41.2</x:v>
      </x:c>
      <x:c r="O74" s="71" t="n">
        <x:f>IF(F74="","",ROUND((COUNTIFS($F$5:$F$100,"&gt;0",$F$5:$F$100,"&lt;="&amp;F74)-1)/(COUNT($F$5:$F$100)-1)*100,1))</x:f>
        <x:v>13.3</x:v>
      </x:c>
      <x:c r="P74" s="71" t="n">
        <x:f>IF(F74="","",ROUND((COUNTIFS($F$5:$F$100,"&gt;0",$N$5:$N$100,"&lt;="&amp;N74)-1)/(COUNT($F$5:$F$100)-1)*100,1))</x:f>
        <x:v>31.1</x:v>
      </x:c>
      <x:c r="Q74" s="71" t="n">
        <x:f>IF(F74="","",ROUND(O74-P74,1))</x:f>
        <x:v>-17.8</x:v>
      </x:c>
      <x:c r="R74" s="71" t="n">
        <x:f>IF(Q74="","",ROUND(100-ABS(Q74),1))</x:f>
        <x:v>82.2</x:v>
      </x:c>
      <x:c r="S74" s="72" t="str">
        <x:f>IF(Q74="","자료부족",IF(Q74&gt;='사용법·산식'!$B$10,"과보상",IF(Q74&gt;='사용법·산식'!$B$9,"유리",IF(Q74&lt;=-'사용법·산식'!$B$10,"과소보상",IF(Q74&lt;=-'사용법·산식'!$B$9,"불리","적정")))))</x:f>
        <x:v>불리</x:v>
      </x:c>
      <x:c r="T74" s="71" t="n">
        <x:f>ROUND(J74/5*70+K74/3*30,1)</x:f>
        <x:v>52</x:v>
      </x:c>
      <x:c r="U74" s="29" t="str">
        <x:v>B</x:v>
      </x:c>
      <x:c r="V74" s="64" t="str">
        <x:v>지속 자원·쿨 관리 대비 배율 보상이 낮음</x:v>
      </x:c>
      <x:c r="W74" s="64" t="str">
        <x:v>https://www.inven.co.kr/board/lostark/6271/3927487</x:v>
      </x:c>
    </x:row>
    <x:row r="75">
      <x:c r="A75" s="76" t="str">
        <x:v>데런</x:v>
      </x:c>
      <x:c r="B75" s="29" t="str">
        <x:v>데모닉</x:v>
      </x:c>
      <x:c r="C75" s="29" t="str">
        <x:v>완벽한억제 212</x:v>
      </x:c>
      <x:c r="D75" s="57" t="n">
        <x:v>0.84</x:v>
      </x:c>
      <x:c r="E75" s="57" t="n">
        <x:v>0.87</x:v>
      </x:c>
      <x:c r="F75" s="79" t="n">
        <x:f>IF(COUNT(D75:E75)=0,"",MAX(D75:E75))</x:f>
        <x:v>0.87</x:v>
      </x:c>
      <x:c r="G75" s="29" t="str">
        <x:v>범위 상단</x:v>
      </x:c>
      <x:c r="H75" s="67" t="n">
        <x:v>1</x:v>
      </x:c>
      <x:c r="I75" s="67" t="n">
        <x:v>3</x:v>
      </x:c>
      <x:c r="J75" s="67" t="n">
        <x:v>3</x:v>
      </x:c>
      <x:c r="K75" s="67" t="n">
        <x:v>1</x:v>
      </x:c>
      <x:c r="L75" s="71" t="n">
        <x:f>ROUND((H75/3*100*'사용법·산식'!$B$5)+((I75-1)/4*100*'사용법·산식'!$B$6),1)</x:f>
        <x:v>40</x:v>
      </x:c>
      <x:c r="M75" s="71" t="n">
        <x:f>ROUND(100-T75,1)</x:f>
        <x:v>48</x:v>
      </x:c>
      <x:c r="N75" s="71" t="n">
        <x:f>ROUND(L75*'사용법·산식'!$B$7+M75*'사용법·산식'!$B$8,1)</x:f>
        <x:v>41.2</x:v>
      </x:c>
      <x:c r="O75" s="71" t="n">
        <x:f>IF(F75="","",ROUND((COUNTIFS($F$5:$F$100,"&gt;0",$F$5:$F$100,"&lt;="&amp;F75)-1)/(COUNT($F$5:$F$100)-1)*100,1))</x:f>
        <x:v>13.3</x:v>
      </x:c>
      <x:c r="P75" s="71" t="n">
        <x:f>IF(F75="","",ROUND((COUNTIFS($F$5:$F$100,"&gt;0",$N$5:$N$100,"&lt;="&amp;N75)-1)/(COUNT($F$5:$F$100)-1)*100,1))</x:f>
        <x:v>31.1</x:v>
      </x:c>
      <x:c r="Q75" s="71" t="n">
        <x:f>IF(F75="","",ROUND(O75-P75,1))</x:f>
        <x:v>-17.8</x:v>
      </x:c>
      <x:c r="R75" s="71" t="n">
        <x:f>IF(Q75="","",ROUND(100-ABS(Q75),1))</x:f>
        <x:v>82.2</x:v>
      </x:c>
      <x:c r="S75" s="72" t="str">
        <x:f>IF(Q75="","자료부족",IF(Q75&gt;='사용법·산식'!$B$10,"과보상",IF(Q75&gt;='사용법·산식'!$B$9,"유리",IF(Q75&lt;=-'사용법·산식'!$B$10,"과소보상",IF(Q75&lt;=-'사용법·산식'!$B$9,"불리","적정")))))</x:f>
        <x:v>불리</x:v>
      </x:c>
      <x:c r="T75" s="71" t="n">
        <x:f>ROUND(J75/5*70+K75/3*30,1)</x:f>
        <x:v>52</x:v>
      </x:c>
      <x:c r="U75" s="29" t="str">
        <x:v>B</x:v>
      </x:c>
      <x:c r="V75" s="64" t="str">
        <x:v>111과 비슷한 저배율 구간</x:v>
      </x:c>
      <x:c r="W75" s="64" t="str">
        <x:v>https://www.inven.co.kr/board/lostark/6271/3927487</x:v>
      </x:c>
    </x:row>
    <x:row r="76">
      <x:c r="A76" s="76" t="str">
        <x:v>데런</x:v>
      </x:c>
      <x:c r="B76" s="29" t="str">
        <x:v>리퍼</x:v>
      </x:c>
      <x:c r="C76" s="29" t="str">
        <x:v>갈증 112(뭉가)</x:v>
      </x:c>
      <x:c r="D76" s="57" t="n">
        <x:v>1.05</x:v>
      </x:c>
      <x:c r="E76" s="57" t="n">
        <x:v>1.1</x:v>
      </x:c>
      <x:c r="F76" s="79" t="n">
        <x:f>IF(COUNT(D76:E76)=0,"",MAX(D76:E76))</x:f>
        <x:v>1.1</x:v>
      </x:c>
      <x:c r="G76" s="29" t="str">
        <x:v>범위 상단</x:v>
      </x:c>
      <x:c r="H76" s="67" t="n">
        <x:v>1</x:v>
      </x:c>
      <x:c r="I76" s="67" t="n">
        <x:v>4</x:v>
      </x:c>
      <x:c r="J76" s="67" t="n">
        <x:v>2</x:v>
      </x:c>
      <x:c r="K76" s="67" t="n">
        <x:v>1</x:v>
      </x:c>
      <x:c r="L76" s="71" t="n">
        <x:f>ROUND((H76/3*100*'사용법·산식'!$B$5)+((I76-1)/4*100*'사용법·산식'!$B$6),1)</x:f>
        <x:v>50</x:v>
      </x:c>
      <x:c r="M76" s="71" t="n">
        <x:f>ROUND(100-T76,1)</x:f>
        <x:v>62</x:v>
      </x:c>
      <x:c r="N76" s="71" t="n">
        <x:f>ROUND(L76*'사용법·산식'!$B$7+M76*'사용법·산식'!$B$8,1)</x:f>
        <x:v>51.8</x:v>
      </x:c>
      <x:c r="O76" s="71" t="n">
        <x:f>IF(F76="","",ROUND((COUNTIFS($F$5:$F$100,"&gt;0",$F$5:$F$100,"&lt;="&amp;F76)-1)/(COUNT($F$5:$F$100)-1)*100,1))</x:f>
        <x:v>75.6</x:v>
      </x:c>
      <x:c r="P76" s="71" t="n">
        <x:f>IF(F76="","",ROUND((COUNTIFS($F$5:$F$100,"&gt;0",$N$5:$N$100,"&lt;="&amp;N76)-1)/(COUNT($F$5:$F$100)-1)*100,1))</x:f>
        <x:v>45.6</x:v>
      </x:c>
      <x:c r="Q76" s="71" t="n">
        <x:f>IF(F76="","",ROUND(O76-P76,1))</x:f>
        <x:v>30</x:v>
      </x:c>
      <x:c r="R76" s="71" t="n">
        <x:f>IF(Q76="","",ROUND(100-ABS(Q76),1))</x:f>
        <x:v>70</x:v>
      </x:c>
      <x:c r="S76" s="72" t="str">
        <x:f>IF(Q76="","자료부족",IF(Q76&gt;='사용법·산식'!$B$10,"과보상",IF(Q76&gt;='사용법·산식'!$B$9,"유리",IF(Q76&lt;=-'사용법·산식'!$B$10,"과소보상",IF(Q76&lt;=-'사용법·산식'!$B$9,"불리","적정")))))</x:f>
        <x:v>과보상</x:v>
      </x:c>
      <x:c r="T76" s="71" t="n">
        <x:f>ROUND(J76/5*70+K76/3*30,1)</x:f>
        <x:v>38</x:v>
      </x:c>
      <x:c r="U76" s="29" t="str">
        <x:v>B</x:v>
      </x:c>
      <x:c r="V76" s="64" t="str">
        <x:v>고신속 쿨소화·근접 유지 난도에 준수한 보상</x:v>
      </x:c>
      <x:c r="W76" s="64" t="str">
        <x:v>https://www.inven.co.kr/board/lostark/6271/3927487</x:v>
      </x:c>
    </x:row>
    <x:row r="77">
      <x:c r="A77" s="76" t="str">
        <x:v>데런</x:v>
      </x:c>
      <x:c r="B77" s="29" t="str">
        <x:v>리퍼</x:v>
      </x:c>
      <x:c r="C77" s="29" t="str">
        <x:v>달의소리 222</x:v>
      </x:c>
      <x:c r="D77" s="57" t="n">
        <x:v>1.24</x:v>
      </x:c>
      <x:c r="E77" s="57" t="n">
        <x:v>1.24</x:v>
      </x:c>
      <x:c r="F77" s="79" t="n">
        <x:f>IF(COUNT(D77:E77)=0,"",MAX(D77:E77))</x:f>
        <x:v>1.24</x:v>
      </x:c>
      <x:c r="G77" s="29" t="str">
        <x:v>고점 자료</x:v>
      </x:c>
      <x:c r="H77" s="67" t="n">
        <x:v>3</x:v>
      </x:c>
      <x:c r="I77" s="67" t="n">
        <x:v>5</x:v>
      </x:c>
      <x:c r="J77" s="67" t="n">
        <x:v>2</x:v>
      </x:c>
      <x:c r="K77" s="67" t="n">
        <x:v>1</x:v>
      </x:c>
      <x:c r="L77" s="71" t="n">
        <x:f>ROUND((H77/3*100*'사용법·산식'!$B$5)+((I77-1)/4*100*'사용법·산식'!$B$6),1)</x:f>
        <x:v>100</x:v>
      </x:c>
      <x:c r="M77" s="71" t="n">
        <x:f>ROUND(100-T77,1)</x:f>
        <x:v>62</x:v>
      </x:c>
      <x:c r="N77" s="71" t="n">
        <x:f>ROUND(L77*'사용법·산식'!$B$7+M77*'사용법·산식'!$B$8,1)</x:f>
        <x:v>94.3</x:v>
      </x:c>
      <x:c r="O77" s="71" t="n">
        <x:f>IF(F77="","",ROUND((COUNTIFS($F$5:$F$100,"&gt;0",$F$5:$F$100,"&lt;="&amp;F77)-1)/(COUNT($F$5:$F$100)-1)*100,1))</x:f>
        <x:v>92.2</x:v>
      </x:c>
      <x:c r="P77" s="71" t="n">
        <x:f>IF(F77="","",ROUND((COUNTIFS($F$5:$F$100,"&gt;0",$N$5:$N$100,"&lt;="&amp;N77)-1)/(COUNT($F$5:$F$100)-1)*100,1))</x:f>
        <x:v>97.8</x:v>
      </x:c>
      <x:c r="Q77" s="71" t="n">
        <x:f>IF(F77="","",ROUND(O77-P77,1))</x:f>
        <x:v>-5.6</x:v>
      </x:c>
      <x:c r="R77" s="71" t="n">
        <x:f>IF(Q77="","",ROUND(100-ABS(Q77),1))</x:f>
        <x:v>94.4</x:v>
      </x:c>
      <x:c r="S77" s="72" t="str">
        <x:f>IF(Q77="","자료부족",IF(Q77&gt;='사용법·산식'!$B$10,"과보상",IF(Q77&gt;='사용법·산식'!$B$9,"유리",IF(Q77&lt;=-'사용법·산식'!$B$10,"과소보상",IF(Q77&lt;=-'사용법·산식'!$B$9,"불리","적정")))))</x:f>
        <x:v>적정</x:v>
      </x:c>
      <x:c r="T77" s="71" t="n">
        <x:f>ROUND(J77/5*70+K77/3*30,1)</x:f>
        <x:v>38</x:v>
      </x:c>
      <x:c r="U77" s="29" t="str">
        <x:v>B</x:v>
      </x:c>
      <x:c r="V77" s="64" t="str">
        <x:v>아덴·그림자 연계·쉐닷 비밀림 요구가 매우 엄격</x:v>
      </x:c>
      <x:c r="W77" s="64" t="str">
        <x:v>https://www.inven.co.kr/board/lostark/6271/3927487</x:v>
      </x:c>
    </x:row>
    <x:row r="78">
      <x:c r="A78" s="76" t="str">
        <x:v>데런</x:v>
      </x:c>
      <x:c r="B78" s="29" t="str">
        <x:v>리퍼</x:v>
      </x:c>
      <x:c r="C78" s="29" t="str">
        <x:v>달의소리 111(예둔)</x:v>
      </x:c>
      <x:c r="D78" s="57" t="n">
        <x:v>1.17</x:v>
      </x:c>
      <x:c r="E78" s="57" t="n">
        <x:v>1.17</x:v>
      </x:c>
      <x:c r="F78" s="79" t="n">
        <x:f>IF(COUNT(D78:E78)=0,"",MAX(D78:E78))</x:f>
        <x:v>1.17</x:v>
      </x:c>
      <x:c r="G78" s="29" t="str">
        <x:v>대표값</x:v>
      </x:c>
      <x:c r="H78" s="67" t="n">
        <x:v>3</x:v>
      </x:c>
      <x:c r="I78" s="67" t="n">
        <x:v>4</x:v>
      </x:c>
      <x:c r="J78" s="67" t="n">
        <x:v>2</x:v>
      </x:c>
      <x:c r="K78" s="67" t="n">
        <x:v>1</x:v>
      </x:c>
      <x:c r="L78" s="71" t="n">
        <x:f>ROUND((H78/3*100*'사용법·산식'!$B$5)+((I78-1)/4*100*'사용법·산식'!$B$6),1)</x:f>
        <x:v>90</x:v>
      </x:c>
      <x:c r="M78" s="71" t="n">
        <x:f>ROUND(100-T78,1)</x:f>
        <x:v>62</x:v>
      </x:c>
      <x:c r="N78" s="71" t="n">
        <x:f>ROUND(L78*'사용법·산식'!$B$7+M78*'사용법·산식'!$B$8,1)</x:f>
        <x:v>85.8</x:v>
      </x:c>
      <x:c r="O78" s="71" t="n">
        <x:f>IF(F78="","",ROUND((COUNTIFS($F$5:$F$100,"&gt;0",$F$5:$F$100,"&lt;="&amp;F78)-1)/(COUNT($F$5:$F$100)-1)*100,1))</x:f>
        <x:v>86.7</x:v>
      </x:c>
      <x:c r="P78" s="71" t="n">
        <x:f>IF(F78="","",ROUND((COUNTIFS($F$5:$F$100,"&gt;0",$N$5:$N$100,"&lt;="&amp;N78)-1)/(COUNT($F$5:$F$100)-1)*100,1))</x:f>
        <x:v>93.3</x:v>
      </x:c>
      <x:c r="Q78" s="71" t="n">
        <x:f>IF(F78="","",ROUND(O78-P78,1))</x:f>
        <x:v>-6.6</x:v>
      </x:c>
      <x:c r="R78" s="71" t="n">
        <x:f>IF(Q78="","",ROUND(100-ABS(Q78),1))</x:f>
        <x:v>93.4</x:v>
      </x:c>
      <x:c r="S78" s="72" t="str">
        <x:f>IF(Q78="","자료부족",IF(Q78&gt;='사용법·산식'!$B$10,"과보상",IF(Q78&gt;='사용법·산식'!$B$9,"유리",IF(Q78&lt;=-'사용법·산식'!$B$10,"과소보상",IF(Q78&lt;=-'사용법·산식'!$B$9,"불리","적정")))))</x:f>
        <x:v>적정</x:v>
      </x:c>
      <x:c r="T78" s="71" t="n">
        <x:f>ROUND(J78/5*70+K78/3*30,1)</x:f>
        <x:v>38</x:v>
      </x:c>
      <x:c r="U78" s="29" t="str">
        <x:v>B</x:v>
      </x:c>
      <x:c r="V78" s="64" t="str">
        <x:v>222보다 낮지만 여전히 강제 아덴 사이클</x:v>
      </x:c>
      <x:c r="W78" s="64" t="str">
        <x:v>https://www.inven.co.kr/board/lostark/6271/3927487</x:v>
      </x:c>
    </x:row>
    <x:row r="79">
      <x:c r="A79" s="76" t="str">
        <x:v>데런</x:v>
      </x:c>
      <x:c r="B79" s="29" t="str">
        <x:v>소울이터</x:v>
      </x:c>
      <x:c r="C79" s="29" t="str">
        <x:v>망소빙</x:v>
      </x:c>
      <x:c r="D79" s="57" t="n">
        <x:v>1.35</x:v>
      </x:c>
      <x:c r="E79" s="57" t="n">
        <x:v>1.4</x:v>
      </x:c>
      <x:c r="F79" s="79" t="n">
        <x:f>IF(COUNT(D79:E79)=0,"",MAX(D79:E79))</x:f>
        <x:v>1.4</x:v>
      </x:c>
      <x:c r="G79" s="29" t="str">
        <x:v>고점 상단</x:v>
      </x:c>
      <x:c r="H79" s="67" t="n">
        <x:v>2</x:v>
      </x:c>
      <x:c r="I79" s="67" t="n">
        <x:v>4</x:v>
      </x:c>
      <x:c r="J79" s="67" t="n">
        <x:v>3</x:v>
      </x:c>
      <x:c r="K79" s="67" t="n">
        <x:v>2</x:v>
      </x:c>
      <x:c r="L79" s="71" t="n">
        <x:f>ROUND((H79/3*100*'사용법·산식'!$B$5)+((I79-1)/4*100*'사용법·산식'!$B$6),1)</x:f>
        <x:v>70</x:v>
      </x:c>
      <x:c r="M79" s="71" t="n">
        <x:f>ROUND(100-T79,1)</x:f>
        <x:v>38</x:v>
      </x:c>
      <x:c r="N79" s="71" t="n">
        <x:f>ROUND(L79*'사용법·산식'!$B$7+M79*'사용법·산식'!$B$8,1)</x:f>
        <x:v>65.2</x:v>
      </x:c>
      <x:c r="O79" s="71" t="n">
        <x:f>IF(F79="","",ROUND((COUNTIFS($F$5:$F$100,"&gt;0",$F$5:$F$100,"&lt;="&amp;F79)-1)/(COUNT($F$5:$F$100)-1)*100,1))</x:f>
        <x:v>98.9</x:v>
      </x:c>
      <x:c r="P79" s="71" t="n">
        <x:f>IF(F79="","",ROUND((COUNTIFS($F$5:$F$100,"&gt;0",$N$5:$N$100,"&lt;="&amp;N79)-1)/(COUNT($F$5:$F$100)-1)*100,1))</x:f>
        <x:v>68.9</x:v>
      </x:c>
      <x:c r="Q79" s="71" t="n">
        <x:f>IF(F79="","",ROUND(O79-P79,1))</x:f>
        <x:v>30</x:v>
      </x:c>
      <x:c r="R79" s="71" t="n">
        <x:f>IF(Q79="","",ROUND(100-ABS(Q79),1))</x:f>
        <x:v>70</x:v>
      </x:c>
      <x:c r="S79" s="72" t="str">
        <x:f>IF(Q79="","자료부족",IF(Q79&gt;='사용법·산식'!$B$10,"과보상",IF(Q79&gt;='사용법·산식'!$B$9,"유리",IF(Q79&lt;=-'사용법·산식'!$B$10,"과소보상",IF(Q79&lt;=-'사용법·산식'!$B$9,"불리","적정")))))</x:f>
        <x:v>과보상</x:v>
      </x:c>
      <x:c r="T79" s="71" t="n">
        <x:f>ROUND(J79/5*70+K79/3*30,1)</x:f>
        <x:v>62</x:v>
      </x:c>
      <x:c r="U79" s="29" t="str">
        <x:v>B</x:v>
      </x:c>
      <x:c r="V79" s="64" t="str">
        <x:v>고점 운용 부담은 있으나 배율 보상이 매우 큼</x:v>
      </x:c>
      <x:c r="W79" s="64" t="str">
        <x:v>https://www.inven.co.kr/board/lostark/6271/3927487</x:v>
      </x:c>
    </x:row>
    <x:row r="80">
      <x:c r="A80" s="76" t="str">
        <x:v>데런</x:v>
      </x:c>
      <x:c r="B80" s="29" t="str">
        <x:v>소울이터</x:v>
      </x:c>
      <x:c r="C80" s="29" t="str">
        <x:v>광사부</x:v>
      </x:c>
      <x:c r="D80" s="57" t="n">
        <x:v>1.1</x:v>
      </x:c>
      <x:c r="E80" s="57" t="n">
        <x:v>1.16</x:v>
      </x:c>
      <x:c r="F80" s="79" t="n">
        <x:f>IF(COUNT(D80:E80)=0,"",MAX(D80:E80))</x:f>
        <x:v>1.16</x:v>
      </x:c>
      <x:c r="G80" s="29" t="str">
        <x:v>범위 상단</x:v>
      </x:c>
      <x:c r="H80" s="67" t="n">
        <x:v>3</x:v>
      </x:c>
      <x:c r="I80" s="67" t="n">
        <x:v>4</x:v>
      </x:c>
      <x:c r="J80" s="67" t="n">
        <x:v>3</x:v>
      </x:c>
      <x:c r="K80" s="67" t="n">
        <x:v>2</x:v>
      </x:c>
      <x:c r="L80" s="71" t="n">
        <x:f>ROUND((H80/3*100*'사용법·산식'!$B$5)+((I80-1)/4*100*'사용법·산식'!$B$6),1)</x:f>
        <x:v>90</x:v>
      </x:c>
      <x:c r="M80" s="71" t="n">
        <x:f>ROUND(100-T80,1)</x:f>
        <x:v>38</x:v>
      </x:c>
      <x:c r="N80" s="71" t="n">
        <x:f>ROUND(L80*'사용법·산식'!$B$7+M80*'사용법·산식'!$B$8,1)</x:f>
        <x:v>82.2</x:v>
      </x:c>
      <x:c r="O80" s="71" t="n">
        <x:f>IF(F80="","",ROUND((COUNTIFS($F$5:$F$100,"&gt;0",$F$5:$F$100,"&lt;="&amp;F80)-1)/(COUNT($F$5:$F$100)-1)*100,1))</x:f>
        <x:v>83.3</x:v>
      </x:c>
      <x:c r="P80" s="71" t="n">
        <x:f>IF(F80="","",ROUND((COUNTIFS($F$5:$F$100,"&gt;0",$N$5:$N$100,"&lt;="&amp;N80)-1)/(COUNT($F$5:$F$100)-1)*100,1))</x:f>
        <x:v>86.7</x:v>
      </x:c>
      <x:c r="Q80" s="71" t="n">
        <x:f>IF(F80="","",ROUND(O80-P80,1))</x:f>
        <x:v>-3.4</x:v>
      </x:c>
      <x:c r="R80" s="71" t="n">
        <x:f>IF(Q80="","",ROUND(100-ABS(Q80),1))</x:f>
        <x:v>96.6</x:v>
      </x:c>
      <x:c r="S80" s="72" t="str">
        <x:f>IF(Q80="","자료부족",IF(Q80&gt;='사용법·산식'!$B$10,"과보상",IF(Q80&gt;='사용법·산식'!$B$9,"유리",IF(Q80&lt;=-'사용법·산식'!$B$10,"과소보상",IF(Q80&lt;=-'사용법·산식'!$B$9,"불리","적정")))))</x:f>
        <x:v>적정</x:v>
      </x:c>
      <x:c r="T80" s="71" t="n">
        <x:f>ROUND(J80/5*70+K80/3*30,1)</x:f>
        <x:v>62</x:v>
      </x:c>
      <x:c r="U80" s="29" t="str">
        <x:v>B</x:v>
      </x:c>
      <x:c r="V80" s="64" t="str">
        <x:v>게이지·사신화 딜창 의존도가 높은 버스트형</x:v>
      </x:c>
      <x:c r="W80" s="64" t="str">
        <x:v>https://www.inven.co.kr/board/lostark/6271/3927487</x:v>
      </x:c>
    </x:row>
    <x:row r="81">
      <x:c r="A81" s="76" t="str">
        <x:v>요즈</x:v>
      </x:c>
      <x:c r="B81" s="29" t="str">
        <x:v>도화가</x:v>
      </x:c>
      <x:c r="C81" s="29" t="str">
        <x:v>딜도화가</x:v>
      </x:c>
      <x:c r="D81" s="57"/>
      <x:c r="E81" s="57"/>
      <x:c r="F81" s="79" t="str">
        <x:f>IF(COUNT(D81:E81)=0,"",MAX(D81:E81))</x:f>
      </x:c>
      <x:c r="G81" s="29" t="str">
        <x:v>자료부족</x:v>
      </x:c>
      <x:c r="H81" s="67" t="n">
        <x:v>1</x:v>
      </x:c>
      <x:c r="I81" s="67" t="n">
        <x:v>3</x:v>
      </x:c>
      <x:c r="J81" s="67" t="n">
        <x:v>3</x:v>
      </x:c>
      <x:c r="K81" s="67" t="n">
        <x:v>2</x:v>
      </x:c>
      <x:c r="L81" s="71" t="n">
        <x:f>ROUND((H81/3*100*'사용법·산식'!$B$5)+((I81-1)/4*100*'사용법·산식'!$B$6),1)</x:f>
        <x:v>40</x:v>
      </x:c>
      <x:c r="M81" s="71" t="n">
        <x:f>ROUND(100-T81,1)</x:f>
        <x:v>38</x:v>
      </x:c>
      <x:c r="N81" s="71" t="n">
        <x:f>ROUND(L81*'사용법·산식'!$B$7+M81*'사용법·산식'!$B$8,1)</x:f>
        <x:v>39.7</x:v>
      </x:c>
      <x:c r="O81" s="71" t="str">
        <x:f>IF(F81="","",ROUND((COUNTIFS($F$5:$F$100,"&gt;0",$F$5:$F$100,"&lt;="&amp;F81)-1)/(COUNT($F$5:$F$100)-1)*100,1))</x:f>
      </x:c>
      <x:c r="P81" s="71" t="str">
        <x:f>IF(F81="","",ROUND((COUNTIFS($F$5:$F$100,"&gt;0",$N$5:$N$100,"&lt;="&amp;N81)-1)/(COUNT($F$5:$F$100)-1)*100,1))</x:f>
      </x:c>
      <x:c r="Q81" s="71" t="str">
        <x:f>IF(F81="","",ROUND(O81-P81,1))</x:f>
      </x:c>
      <x:c r="R81" s="71" t="str">
        <x:f>IF(Q81="","",ROUND(100-ABS(Q81),1))</x:f>
      </x:c>
      <x:c r="S81" s="72" t="str">
        <x:f>IF(Q81="","자료부족",IF(Q81&gt;='사용법·산식'!$B$10,"과보상",IF(Q81&gt;='사용법·산식'!$B$9,"유리",IF(Q81&lt;=-'사용법·산식'!$B$10,"과소보상",IF(Q81&lt;=-'사용법·산식'!$B$9,"불리","적정")))))</x:f>
        <x:v>자료부족</x:v>
      </x:c>
      <x:c r="T81" s="71" t="n">
        <x:f>ROUND(J81/5*70+K81/3*30,1)</x:f>
        <x:v>62</x:v>
      </x:c>
      <x:c r="U81" s="29" t="str">
        <x:v>C</x:v>
      </x:c>
      <x:c r="V81" s="64" t="str">
        <x:v>배율 표본 부족으로 지수 산정 제외</x:v>
      </x:c>
      <x:c r="W81" s="64" t="str">
        <x:v>https://www.inven.co.kr/board/lostark/6271/3927487</x:v>
      </x:c>
    </x:row>
    <x:row r="82">
      <x:c r="A82" s="76" t="str">
        <x:v>요즈</x:v>
      </x:c>
      <x:c r="B82" s="29" t="str">
        <x:v>기상술사</x:v>
      </x:c>
      <x:c r="C82" s="29" t="str">
        <x:v>질풍노도(비연참 111)</x:v>
      </x:c>
      <x:c r="D82" s="57" t="n">
        <x:v>0.98</x:v>
      </x:c>
      <x:c r="E82" s="57" t="n">
        <x:v>0.98</x:v>
      </x:c>
      <x:c r="F82" s="79" t="n">
        <x:f>IF(COUNT(D82:E82)=0,"",MAX(D82:E82))</x:f>
        <x:v>0.98</x:v>
      </x:c>
      <x:c r="G82" s="29" t="str">
        <x:v>대표값</x:v>
      </x:c>
      <x:c r="H82" s="67" t="n">
        <x:v>1</x:v>
      </x:c>
      <x:c r="I82" s="67" t="n">
        <x:v>3</x:v>
      </x:c>
      <x:c r="J82" s="67" t="n">
        <x:v>2</x:v>
      </x:c>
      <x:c r="K82" s="67" t="n">
        <x:v>1</x:v>
      </x:c>
      <x:c r="L82" s="71" t="n">
        <x:f>ROUND((H82/3*100*'사용법·산식'!$B$5)+((I82-1)/4*100*'사용법·산식'!$B$6),1)</x:f>
        <x:v>40</x:v>
      </x:c>
      <x:c r="M82" s="71" t="n">
        <x:f>ROUND(100-T82,1)</x:f>
        <x:v>62</x:v>
      </x:c>
      <x:c r="N82" s="71" t="n">
        <x:f>ROUND(L82*'사용법·산식'!$B$7+M82*'사용법·산식'!$B$8,1)</x:f>
        <x:v>43.3</x:v>
      </x:c>
      <x:c r="O82" s="71" t="n">
        <x:f>IF(F82="","",ROUND((COUNTIFS($F$5:$F$100,"&gt;0",$F$5:$F$100,"&lt;="&amp;F82)-1)/(COUNT($F$5:$F$100)-1)*100,1))</x:f>
        <x:v>35.6</x:v>
      </x:c>
      <x:c r="P82" s="71" t="n">
        <x:f>IF(F82="","",ROUND((COUNTIFS($F$5:$F$100,"&gt;0",$N$5:$N$100,"&lt;="&amp;N82)-1)/(COUNT($F$5:$F$100)-1)*100,1))</x:f>
        <x:v>40</x:v>
      </x:c>
      <x:c r="Q82" s="71" t="n">
        <x:f>IF(F82="","",ROUND(O82-P82,1))</x:f>
        <x:v>-4.4</x:v>
      </x:c>
      <x:c r="R82" s="71" t="n">
        <x:f>IF(Q82="","",ROUND(100-ABS(Q82),1))</x:f>
        <x:v>95.6</x:v>
      </x:c>
      <x:c r="S82" s="72" t="str">
        <x:f>IF(Q82="","자료부족",IF(Q82&gt;='사용법·산식'!$B$10,"과보상",IF(Q82&gt;='사용법·산식'!$B$9,"유리",IF(Q82&lt;=-'사용법·산식'!$B$10,"과소보상",IF(Q82&lt;=-'사용법·산식'!$B$9,"불리","적정")))))</x:f>
        <x:v>적정</x:v>
      </x:c>
      <x:c r="T82" s="71" t="n">
        <x:f>ROUND(J82/5*70+K82/3*30,1)</x:f>
        <x:v>38</x:v>
      </x:c>
      <x:c r="U82" s="29" t="str">
        <x:v>B</x:v>
      </x:c>
      <x:c r="V82" s="64" t="str">
        <x:v>기류 사전작업은 적지만 높은 쿨소화가 필요</x:v>
      </x:c>
      <x:c r="W82" s="64" t="str">
        <x:v>https://www.inven.co.kr/board/lostark/6271/3927487</x:v>
      </x:c>
    </x:row>
    <x:row r="83">
      <x:c r="A83" s="76" t="str">
        <x:v>요즈</x:v>
      </x:c>
      <x:c r="B83" s="29" t="str">
        <x:v>기상술사</x:v>
      </x:c>
      <x:c r="C83" s="29" t="str">
        <x:v>질풍노도(기류)</x:v>
      </x:c>
      <x:c r="D83" s="57" t="n">
        <x:v>0.9</x:v>
      </x:c>
      <x:c r="E83" s="57" t="n">
        <x:v>1.02</x:v>
      </x:c>
      <x:c r="F83" s="79" t="n">
        <x:f>IF(COUNT(D83:E83)=0,"",MAX(D83:E83))</x:f>
        <x:v>1.02</x:v>
      </x:c>
      <x:c r="G83" s="29" t="str">
        <x:v>범위 상단</x:v>
      </x:c>
      <x:c r="H83" s="67" t="n">
        <x:v>2</x:v>
      </x:c>
      <x:c r="I83" s="67" t="n">
        <x:v>3</x:v>
      </x:c>
      <x:c r="J83" s="67" t="n">
        <x:v>2</x:v>
      </x:c>
      <x:c r="K83" s="67" t="n">
        <x:v>1</x:v>
      </x:c>
      <x:c r="L83" s="71" t="n">
        <x:f>ROUND((H83/3*100*'사용법·산식'!$B$5)+((I83-1)/4*100*'사용법·산식'!$B$6),1)</x:f>
        <x:v>60</x:v>
      </x:c>
      <x:c r="M83" s="71" t="n">
        <x:f>ROUND(100-T83,1)</x:f>
        <x:v>62</x:v>
      </x:c>
      <x:c r="N83" s="71" t="n">
        <x:f>ROUND(L83*'사용법·산식'!$B$7+M83*'사용법·산식'!$B$8,1)</x:f>
        <x:v>60.3</x:v>
      </x:c>
      <x:c r="O83" s="71" t="n">
        <x:f>IF(F83="","",ROUND((COUNTIFS($F$5:$F$100,"&gt;0",$F$5:$F$100,"&lt;="&amp;F83)-1)/(COUNT($F$5:$F$100)-1)*100,1))</x:f>
        <x:v>58.9</x:v>
      </x:c>
      <x:c r="P83" s="71" t="n">
        <x:f>IF(F83="","",ROUND((COUNTIFS($F$5:$F$100,"&gt;0",$N$5:$N$100,"&lt;="&amp;N83)-1)/(COUNT($F$5:$F$100)-1)*100,1))</x:f>
        <x:v>62.2</x:v>
      </x:c>
      <x:c r="Q83" s="71" t="n">
        <x:f>IF(F83="","",ROUND(O83-P83,1))</x:f>
        <x:v>-3.3</x:v>
      </x:c>
      <x:c r="R83" s="71" t="n">
        <x:f>IF(Q83="","",ROUND(100-ABS(Q83),1))</x:f>
        <x:v>96.7</x:v>
      </x:c>
      <x:c r="S83" s="72" t="str">
        <x:f>IF(Q83="","자료부족",IF(Q83&gt;='사용법·산식'!$B$10,"과보상",IF(Q83&gt;='사용법·산식'!$B$9,"유리",IF(Q83&lt;=-'사용법·산식'!$B$10,"과소보상",IF(Q83&lt;=-'사용법·산식'!$B$9,"불리","적정")))))</x:f>
        <x:v>적정</x:v>
      </x:c>
      <x:c r="T83" s="71" t="n">
        <x:f>ROUND(J83/5*70+K83/3*30,1)</x:f>
        <x:v>38</x:v>
      </x:c>
      <x:c r="U83" s="29" t="str">
        <x:v>B</x:v>
      </x:c>
      <x:c r="V83" s="64" t="str">
        <x:v>기류→역류 선행조건 때문에 체감 족쇄가 증가</x:v>
      </x:c>
      <x:c r="W83" s="64" t="str">
        <x:v>https://www.inven.co.kr/board/lostark/6271/3927487</x:v>
      </x:c>
    </x:row>
    <x:row r="84">
      <x:c r="A84" s="76" t="str">
        <x:v>요즈</x:v>
      </x:c>
      <x:c r="B84" s="29" t="str">
        <x:v>기상술사</x:v>
      </x:c>
      <x:c r="C84" s="29" t="str">
        <x:v>이슬비 111</x:v>
      </x:c>
      <x:c r="D84" s="57" t="n">
        <x:v>0.94</x:v>
      </x:c>
      <x:c r="E84" s="57" t="n">
        <x:v>0.96</x:v>
      </x:c>
      <x:c r="F84" s="79" t="n">
        <x:f>IF(COUNT(D84:E84)=0,"",MAX(D84:E84))</x:f>
        <x:v>0.96</x:v>
      </x:c>
      <x:c r="G84" s="29" t="str">
        <x:v>범위 상단</x:v>
      </x:c>
      <x:c r="H84" s="67" t="n">
        <x:v>2</x:v>
      </x:c>
      <x:c r="I84" s="67" t="n">
        <x:v>3</x:v>
      </x:c>
      <x:c r="J84" s="67" t="n">
        <x:v>2</x:v>
      </x:c>
      <x:c r="K84" s="67" t="n">
        <x:v>1</x:v>
      </x:c>
      <x:c r="L84" s="71" t="n">
        <x:f>ROUND((H84/3*100*'사용법·산식'!$B$5)+((I84-1)/4*100*'사용법·산식'!$B$6),1)</x:f>
        <x:v>60</x:v>
      </x:c>
      <x:c r="M84" s="71" t="n">
        <x:f>ROUND(100-T84,1)</x:f>
        <x:v>62</x:v>
      </x:c>
      <x:c r="N84" s="71" t="n">
        <x:f>ROUND(L84*'사용법·산식'!$B$7+M84*'사용법·산식'!$B$8,1)</x:f>
        <x:v>60.3</x:v>
      </x:c>
      <x:c r="O84" s="71" t="n">
        <x:f>IF(F84="","",ROUND((COUNTIFS($F$5:$F$100,"&gt;0",$F$5:$F$100,"&lt;="&amp;F84)-1)/(COUNT($F$5:$F$100)-1)*100,1))</x:f>
        <x:v>27.8</x:v>
      </x:c>
      <x:c r="P84" s="71" t="n">
        <x:f>IF(F84="","",ROUND((COUNTIFS($F$5:$F$100,"&gt;0",$N$5:$N$100,"&lt;="&amp;N84)-1)/(COUNT($F$5:$F$100)-1)*100,1))</x:f>
        <x:v>62.2</x:v>
      </x:c>
      <x:c r="Q84" s="71" t="n">
        <x:f>IF(F84="","",ROUND(O84-P84,1))</x:f>
        <x:v>-34.4</x:v>
      </x:c>
      <x:c r="R84" s="71" t="n">
        <x:f>IF(Q84="","",ROUND(100-ABS(Q84),1))</x:f>
        <x:v>65.6</x:v>
      </x:c>
      <x:c r="S84" s="72" t="str">
        <x:f>IF(Q84="","자료부족",IF(Q84&gt;='사용법·산식'!$B$10,"과보상",IF(Q84&gt;='사용법·산식'!$B$9,"유리",IF(Q84&lt;=-'사용법·산식'!$B$10,"과소보상",IF(Q84&lt;=-'사용법·산식'!$B$9,"불리","적정")))))</x:f>
        <x:v>과소보상</x:v>
      </x:c>
      <x:c r="T84" s="71" t="n">
        <x:f>ROUND(J84/5*70+K84/3*30,1)</x:f>
        <x:v>38</x:v>
      </x:c>
      <x:c r="U84" s="29" t="str">
        <x:v>B</x:v>
      </x:c>
      <x:c r="V84" s="64" t="str">
        <x:v>아덴 기상기 유지·설치기 적중 부담</x:v>
      </x:c>
      <x:c r="W84" s="64" t="str">
        <x:v>https://www.inven.co.kr/board/lostark/6271/3927487</x:v>
      </x:c>
    </x:row>
    <x:row r="85">
      <x:c r="A85" s="76" t="str">
        <x:v>요즈</x:v>
      </x:c>
      <x:c r="B85" s="29" t="str">
        <x:v>기상술사</x:v>
      </x:c>
      <x:c r="C85" s="29" t="str">
        <x:v>이슬비 333</x:v>
      </x:c>
      <x:c r="D85" s="57" t="n">
        <x:v>0.92</x:v>
      </x:c>
      <x:c r="E85" s="57" t="n">
        <x:v>0.92</x:v>
      </x:c>
      <x:c r="F85" s="79" t="n">
        <x:f>IF(COUNT(D85:E85)=0,"",MAX(D85:E85))</x:f>
        <x:v>0.92</x:v>
      </x:c>
      <x:c r="G85" s="29" t="str">
        <x:v>대표값</x:v>
      </x:c>
      <x:c r="H85" s="67" t="n">
        <x:v>2</x:v>
      </x:c>
      <x:c r="I85" s="67" t="n">
        <x:v>3</x:v>
      </x:c>
      <x:c r="J85" s="67" t="n">
        <x:v>2</x:v>
      </x:c>
      <x:c r="K85" s="67" t="n">
        <x:v>1</x:v>
      </x:c>
      <x:c r="L85" s="71" t="n">
        <x:f>ROUND((H85/3*100*'사용법·산식'!$B$5)+((I85-1)/4*100*'사용법·산식'!$B$6),1)</x:f>
        <x:v>60</x:v>
      </x:c>
      <x:c r="M85" s="71" t="n">
        <x:f>ROUND(100-T85,1)</x:f>
        <x:v>62</x:v>
      </x:c>
      <x:c r="N85" s="71" t="n">
        <x:f>ROUND(L85*'사용법·산식'!$B$7+M85*'사용법·산식'!$B$8,1)</x:f>
        <x:v>60.3</x:v>
      </x:c>
      <x:c r="O85" s="71" t="n">
        <x:f>IF(F85="","",ROUND((COUNTIFS($F$5:$F$100,"&gt;0",$F$5:$F$100,"&lt;="&amp;F85)-1)/(COUNT($F$5:$F$100)-1)*100,1))</x:f>
        <x:v>21.1</x:v>
      </x:c>
      <x:c r="P85" s="71" t="n">
        <x:f>IF(F85="","",ROUND((COUNTIFS($F$5:$F$100,"&gt;0",$N$5:$N$100,"&lt;="&amp;N85)-1)/(COUNT($F$5:$F$100)-1)*100,1))</x:f>
        <x:v>62.2</x:v>
      </x:c>
      <x:c r="Q85" s="71" t="n">
        <x:f>IF(F85="","",ROUND(O85-P85,1))</x:f>
        <x:v>-41.1</x:v>
      </x:c>
      <x:c r="R85" s="71" t="n">
        <x:f>IF(Q85="","",ROUND(100-ABS(Q85),1))</x:f>
        <x:v>58.9</x:v>
      </x:c>
      <x:c r="S85" s="72" t="str">
        <x:f>IF(Q85="","자료부족",IF(Q85&gt;='사용법·산식'!$B$10,"과보상",IF(Q85&gt;='사용법·산식'!$B$9,"유리",IF(Q85&lt;=-'사용법·산식'!$B$10,"과소보상",IF(Q85&lt;=-'사용법·산식'!$B$9,"불리","적정")))))</x:f>
        <x:v>과소보상</x:v>
      </x:c>
      <x:c r="T85" s="71" t="n">
        <x:f>ROUND(J85/5*70+K85/3*30,1)</x:f>
        <x:v>38</x:v>
      </x:c>
      <x:c r="U85" s="29" t="str">
        <x:v>B</x:v>
      </x:c>
      <x:c r="V85" s="64" t="str">
        <x:v>아덴·설치형 구조 대비 배율이 낮음</x:v>
      </x:c>
      <x:c r="W85" s="64" t="str">
        <x:v>https://www.inven.co.kr/board/lostark/6271/3927487</x:v>
      </x:c>
    </x:row>
    <x:row r="86">
      <x:c r="A86" s="76" t="str">
        <x:v>요즈</x:v>
      </x:c>
      <x:c r="B86" s="29" t="str">
        <x:v>환수사</x:v>
      </x:c>
      <x:c r="C86" s="29" t="str">
        <x:v>환수각성(클래식)</x:v>
      </x:c>
      <x:c r="D86" s="57" t="n">
        <x:v>0.82</x:v>
      </x:c>
      <x:c r="E86" s="57" t="n">
        <x:v>0.82</x:v>
      </x:c>
      <x:c r="F86" s="79" t="n">
        <x:f>IF(COUNT(D86:E86)=0,"",MAX(D86:E86))</x:f>
        <x:v>0.82</x:v>
      </x:c>
      <x:c r="G86" s="29" t="str">
        <x:v>확정 측정값</x:v>
      </x:c>
      <x:c r="H86" s="67" t="n">
        <x:v>1</x:v>
      </x:c>
      <x:c r="I86" s="67" t="n">
        <x:v>2</x:v>
      </x:c>
      <x:c r="J86" s="67" t="n">
        <x:v>4</x:v>
      </x:c>
      <x:c r="K86" s="67" t="n">
        <x:v>2</x:v>
      </x:c>
      <x:c r="L86" s="71" t="n">
        <x:f>ROUND((H86/3*100*'사용법·산식'!$B$5)+((I86-1)/4*100*'사용법·산식'!$B$6),1)</x:f>
        <x:v>30</x:v>
      </x:c>
      <x:c r="M86" s="71" t="n">
        <x:f>ROUND(100-T86,1)</x:f>
        <x:v>24</x:v>
      </x:c>
      <x:c r="N86" s="71" t="n">
        <x:f>ROUND(L86*'사용법·산식'!$B$7+M86*'사용법·산식'!$B$8,1)</x:f>
        <x:v>29.1</x:v>
      </x:c>
      <x:c r="O86" s="71" t="n">
        <x:f>IF(F86="","",ROUND((COUNTIFS($F$5:$F$100,"&gt;0",$F$5:$F$100,"&lt;="&amp;F86)-1)/(COUNT($F$5:$F$100)-1)*100,1))</x:f>
        <x:v>3.3</x:v>
      </x:c>
      <x:c r="P86" s="71" t="n">
        <x:f>IF(F86="","",ROUND((COUNTIFS($F$5:$F$100,"&gt;0",$N$5:$N$100,"&lt;="&amp;N86)-1)/(COUNT($F$5:$F$100)-1)*100,1))</x:f>
        <x:v>18.9</x:v>
      </x:c>
      <x:c r="Q86" s="71" t="n">
        <x:f>IF(F86="","",ROUND(O86-P86,1))</x:f>
        <x:v>-15.6</x:v>
      </x:c>
      <x:c r="R86" s="71" t="n">
        <x:f>IF(Q86="","",ROUND(100-ABS(Q86),1))</x:f>
        <x:v>84.4</x:v>
      </x:c>
      <x:c r="S86" s="72" t="str">
        <x:f>IF(Q86="","자료부족",IF(Q86&gt;='사용법·산식'!$B$10,"과보상",IF(Q86&gt;='사용법·산식'!$B$9,"유리",IF(Q86&lt;=-'사용법·산식'!$B$10,"과소보상",IF(Q86&lt;=-'사용법·산식'!$B$9,"불리","적정")))))</x:f>
        <x:v>불리</x:v>
      </x:c>
      <x:c r="T86" s="71" t="n">
        <x:f>ROUND(J86/5*70+K86/3*30,1)</x:f>
        <x:v>76</x:v>
      </x:c>
      <x:c r="U86" s="29" t="str">
        <x:v>A</x:v>
      </x:c>
      <x:c r="V86" s="64" t="str">
        <x:v>운용과 보호는 편하지만 배율이 매우 낮음</x:v>
      </x:c>
      <x:c r="W86" s="64" t="str">
        <x:v>https://www.inven.co.kr/board/lostark/6334/12287</x:v>
      </x:c>
    </x:row>
    <x:row r="87">
      <x:c r="A87" s="76" t="str">
        <x:v>요즈</x:v>
      </x:c>
      <x:c r="B87" s="29" t="str">
        <x:v>환수사</x:v>
      </x:c>
      <x:c r="C87" s="29" t="str">
        <x:v>환수각성(노아드마쪼)</x:v>
      </x:c>
      <x:c r="D87" s="57" t="n">
        <x:v>0.83</x:v>
      </x:c>
      <x:c r="E87" s="57" t="n">
        <x:v>0.83</x:v>
      </x:c>
      <x:c r="F87" s="79" t="n">
        <x:f>IF(COUNT(D87:E87)=0,"",MAX(D87:E87))</x:f>
        <x:v>0.83</x:v>
      </x:c>
      <x:c r="G87" s="29" t="str">
        <x:v>확정 측정값</x:v>
      </x:c>
      <x:c r="H87" s="67" t="n">
        <x:v>1</x:v>
      </x:c>
      <x:c r="I87" s="67" t="n">
        <x:v>3</x:v>
      </x:c>
      <x:c r="J87" s="67" t="n">
        <x:v>4</x:v>
      </x:c>
      <x:c r="K87" s="67" t="n">
        <x:v>2</x:v>
      </x:c>
      <x:c r="L87" s="71" t="n">
        <x:f>ROUND((H87/3*100*'사용법·산식'!$B$5)+((I87-1)/4*100*'사용법·산식'!$B$6),1)</x:f>
        <x:v>40</x:v>
      </x:c>
      <x:c r="M87" s="71" t="n">
        <x:f>ROUND(100-T87,1)</x:f>
        <x:v>24</x:v>
      </x:c>
      <x:c r="N87" s="71" t="n">
        <x:f>ROUND(L87*'사용법·산식'!$B$7+M87*'사용법·산식'!$B$8,1)</x:f>
        <x:v>37.6</x:v>
      </x:c>
      <x:c r="O87" s="71" t="n">
        <x:f>IF(F87="","",ROUND((COUNTIFS($F$5:$F$100,"&gt;0",$F$5:$F$100,"&lt;="&amp;F87)-1)/(COUNT($F$5:$F$100)-1)*100,1))</x:f>
        <x:v>4.4</x:v>
      </x:c>
      <x:c r="P87" s="71" t="n">
        <x:f>IF(F87="","",ROUND((COUNTIFS($F$5:$F$100,"&gt;0",$N$5:$N$100,"&lt;="&amp;N87)-1)/(COUNT($F$5:$F$100)-1)*100,1))</x:f>
        <x:v>26.7</x:v>
      </x:c>
      <x:c r="Q87" s="71" t="n">
        <x:f>IF(F87="","",ROUND(O87-P87,1))</x:f>
        <x:v>-22.3</x:v>
      </x:c>
      <x:c r="R87" s="71" t="n">
        <x:f>IF(Q87="","",ROUND(100-ABS(Q87),1))</x:f>
        <x:v>77.7</x:v>
      </x:c>
      <x:c r="S87" s="72" t="str">
        <x:f>IF(Q87="","자료부족",IF(Q87&gt;='사용법·산식'!$B$10,"과보상",IF(Q87&gt;='사용법·산식'!$B$9,"유리",IF(Q87&lt;=-'사용법·산식'!$B$10,"과소보상",IF(Q87&lt;=-'사용법·산식'!$B$9,"불리","적정")))))</x:f>
        <x:v>불리</x:v>
      </x:c>
      <x:c r="T87" s="71" t="n">
        <x:f>ROUND(J87/5*70+K87/3*30,1)</x:f>
        <x:v>76</x:v>
      </x:c>
      <x:c r="U87" s="29" t="str">
        <x:v>A</x:v>
      </x:c>
      <x:c r="V87" s="64" t="str">
        <x:v>세팅 부담을 늘려도 체급 상승이 미미</x:v>
      </x:c>
      <x:c r="W87" s="64" t="str">
        <x:v>https://www.inven.co.kr/board/lostark/6334/12287</x:v>
      </x:c>
    </x:row>
    <x:row r="88">
      <x:c r="A88" s="76" t="str">
        <x:v>요즈</x:v>
      </x:c>
      <x:c r="B88" s="29" t="str">
        <x:v>환수사</x:v>
      </x:c>
      <x:c r="C88" s="29" t="str">
        <x:v>야성(곰수사)</x:v>
      </x:c>
      <x:c r="D88" s="57" t="n">
        <x:v>0.86</x:v>
      </x:c>
      <x:c r="E88" s="57" t="n">
        <x:v>0.87</x:v>
      </x:c>
      <x:c r="F88" s="79" t="n">
        <x:f>IF(COUNT(D88:E88)=0,"",MAX(D88:E88))</x:f>
        <x:v>0.87</x:v>
      </x:c>
      <x:c r="G88" s="29" t="str">
        <x:v>확정 범위</x:v>
      </x:c>
      <x:c r="H88" s="67" t="n">
        <x:v>1</x:v>
      </x:c>
      <x:c r="I88" s="67" t="n">
        <x:v>2</x:v>
      </x:c>
      <x:c r="J88" s="67" t="n">
        <x:v>5</x:v>
      </x:c>
      <x:c r="K88" s="67" t="n">
        <x:v>2</x:v>
      </x:c>
      <x:c r="L88" s="71" t="n">
        <x:f>ROUND((H88/3*100*'사용법·산식'!$B$5)+((I88-1)/4*100*'사용법·산식'!$B$6),1)</x:f>
        <x:v>30</x:v>
      </x:c>
      <x:c r="M88" s="71" t="n">
        <x:f>ROUND(100-T88,1)</x:f>
        <x:v>10</x:v>
      </x:c>
      <x:c r="N88" s="71" t="n">
        <x:f>ROUND(L88*'사용법·산식'!$B$7+M88*'사용법·산식'!$B$8,1)</x:f>
        <x:v>27</x:v>
      </x:c>
      <x:c r="O88" s="71" t="n">
        <x:f>IF(F88="","",ROUND((COUNTIFS($F$5:$F$100,"&gt;0",$F$5:$F$100,"&lt;="&amp;F88)-1)/(COUNT($F$5:$F$100)-1)*100,1))</x:f>
        <x:v>13.3</x:v>
      </x:c>
      <x:c r="P88" s="71" t="n">
        <x:f>IF(F88="","",ROUND((COUNTIFS($F$5:$F$100,"&gt;0",$N$5:$N$100,"&lt;="&amp;N88)-1)/(COUNT($F$5:$F$100)-1)*100,1))</x:f>
        <x:v>14.4</x:v>
      </x:c>
      <x:c r="Q88" s="71" t="n">
        <x:f>IF(F88="","",ROUND(O88-P88,1))</x:f>
        <x:v>-1.1</x:v>
      </x:c>
      <x:c r="R88" s="71" t="n">
        <x:f>IF(Q88="","",ROUND(100-ABS(Q88),1))</x:f>
        <x:v>98.9</x:v>
      </x:c>
      <x:c r="S88" s="72" t="str">
        <x:f>IF(Q88="","자료부족",IF(Q88&gt;='사용법·산식'!$B$10,"과보상",IF(Q88&gt;='사용법·산식'!$B$9,"유리",IF(Q88&lt;=-'사용법·산식'!$B$10,"과소보상",IF(Q88&lt;=-'사용법·산식'!$B$9,"불리","적정")))))</x:f>
        <x:v>적정</x:v>
      </x:c>
      <x:c r="T88" s="71" t="n">
        <x:f>ROUND(J88/5*70+K88/3*30,1)</x:f>
        <x:v>90</x:v>
      </x:c>
      <x:c r="U88" s="29" t="str">
        <x:v>A</x:v>
      </x:c>
      <x:c r="V88" s="64" t="str">
        <x:v>환수각성보다 강하지만 0.9 미만의 낮은 배율</x:v>
      </x:c>
      <x:c r="W88" s="64" t="str">
        <x:v>https://www.inven.co.kr/board/lostark/6334/12287</x:v>
      </x:c>
    </x:row>
    <x:row r="89">
      <x:c r="A89" s="76" t="str">
        <x:v>림레이크</x:v>
      </x:c>
      <x:c r="B89" s="29" t="str">
        <x:v>가디언나이트</x:v>
      </x:c>
      <x:c r="C89" s="29" t="str">
        <x:v>드레드노트 222/232</x:v>
      </x:c>
      <x:c r="D89" s="57" t="n">
        <x:v>1.05</x:v>
      </x:c>
      <x:c r="E89" s="57" t="n">
        <x:v>1.05</x:v>
      </x:c>
      <x:c r="F89" s="79" t="n">
        <x:f>IF(COUNT(D89:E89)=0,"",MAX(D89:E89))</x:f>
        <x:v>1.05</x:v>
      </x:c>
      <x:c r="G89" s="29" t="str">
        <x:v>대표값</x:v>
      </x:c>
      <x:c r="H89" s="67" t="n">
        <x:v>2</x:v>
      </x:c>
      <x:c r="I89" s="67" t="n">
        <x:v>3</x:v>
      </x:c>
      <x:c r="J89" s="67" t="n">
        <x:v>4</x:v>
      </x:c>
      <x:c r="K89" s="67" t="n">
        <x:v>2</x:v>
      </x:c>
      <x:c r="L89" s="71" t="n">
        <x:f>ROUND((H89/3*100*'사용법·산식'!$B$5)+((I89-1)/4*100*'사용법·산식'!$B$6),1)</x:f>
        <x:v>60</x:v>
      </x:c>
      <x:c r="M89" s="71" t="n">
        <x:f>ROUND(100-T89,1)</x:f>
        <x:v>24</x:v>
      </x:c>
      <x:c r="N89" s="71" t="n">
        <x:f>ROUND(L89*'사용법·산식'!$B$7+M89*'사용법·산식'!$B$8,1)</x:f>
        <x:v>54.6</x:v>
      </x:c>
      <x:c r="O89" s="71" t="n">
        <x:f>IF(F89="","",ROUND((COUNTIFS($F$5:$F$100,"&gt;0",$F$5:$F$100,"&lt;="&amp;F89)-1)/(COUNT($F$5:$F$100)-1)*100,1))</x:f>
        <x:v>65.6</x:v>
      </x:c>
      <x:c r="P89" s="71" t="n">
        <x:f>IF(F89="","",ROUND((COUNTIFS($F$5:$F$100,"&gt;0",$N$5:$N$100,"&lt;="&amp;N89)-1)/(COUNT($F$5:$F$100)-1)*100,1))</x:f>
        <x:v>51.1</x:v>
      </x:c>
      <x:c r="Q89" s="71" t="n">
        <x:f>IF(F89="","",ROUND(O89-P89,1))</x:f>
        <x:v>14.5</x:v>
      </x:c>
      <x:c r="R89" s="71" t="n">
        <x:f>IF(Q89="","",ROUND(100-ABS(Q89),1))</x:f>
        <x:v>85.5</x:v>
      </x:c>
      <x:c r="S89" s="72" t="str">
        <x:f>IF(Q89="","자료부족",IF(Q89&gt;='사용법·산식'!$B$10,"과보상",IF(Q89&gt;='사용법·산식'!$B$9,"유리",IF(Q89&lt;=-'사용법·산식'!$B$10,"과소보상",IF(Q89&lt;=-'사용법·산식'!$B$9,"불리","적정")))))</x:f>
        <x:v>유리</x:v>
      </x:c>
      <x:c r="T89" s="71" t="n">
        <x:f>ROUND(J89/5*70+K89/3*30,1)</x:f>
        <x:v>76</x:v>
      </x:c>
      <x:c r="U89" s="29" t="str">
        <x:v>B</x:v>
      </x:c>
      <x:c r="V89" s="64" t="str">
        <x:v>코어 연계·스킬 정렬 부담과 안정성이 함께 존재</x:v>
      </x:c>
      <x:c r="W89" s="64" t="str">
        <x:v>https://www.inven.co.kr/board/lostark/6271/3927487</x:v>
      </x:c>
    </x:row>
    <x:row r="90">
      <x:c r="A90" s="76" t="str">
        <x:v>림레이크</x:v>
      </x:c>
      <x:c r="B90" s="29" t="str">
        <x:v>가디언나이트</x:v>
      </x:c>
      <x:c r="C90" s="29" t="str">
        <x:v>드레드노트 111(슈차·노아드)</x:v>
      </x:c>
      <x:c r="D90" s="57" t="n">
        <x:v>0.9</x:v>
      </x:c>
      <x:c r="E90" s="57" t="n">
        <x:v>0.9</x:v>
      </x:c>
      <x:c r="F90" s="79" t="n">
        <x:f>IF(COUNT(D90:E90)=0,"",MAX(D90:E90))</x:f>
        <x:v>0.9</x:v>
      </x:c>
      <x:c r="G90" s="29" t="str">
        <x:v>대표값</x:v>
      </x:c>
      <x:c r="H90" s="67" t="n">
        <x:v>2</x:v>
      </x:c>
      <x:c r="I90" s="67" t="n">
        <x:v>3</x:v>
      </x:c>
      <x:c r="J90" s="67" t="n">
        <x:v>4</x:v>
      </x:c>
      <x:c r="K90" s="67" t="n">
        <x:v>2</x:v>
      </x:c>
      <x:c r="L90" s="71" t="n">
        <x:f>ROUND((H90/3*100*'사용법·산식'!$B$5)+((I90-1)/4*100*'사용법·산식'!$B$6),1)</x:f>
        <x:v>60</x:v>
      </x:c>
      <x:c r="M90" s="71" t="n">
        <x:f>ROUND(100-T90,1)</x:f>
        <x:v>24</x:v>
      </x:c>
      <x:c r="N90" s="71" t="n">
        <x:f>ROUND(L90*'사용법·산식'!$B$7+M90*'사용법·산식'!$B$8,1)</x:f>
        <x:v>54.6</x:v>
      </x:c>
      <x:c r="O90" s="71" t="n">
        <x:f>IF(F90="","",ROUND((COUNTIFS($F$5:$F$100,"&gt;0",$F$5:$F$100,"&lt;="&amp;F90)-1)/(COUNT($F$5:$F$100)-1)*100,1))</x:f>
        <x:v>20</x:v>
      </x:c>
      <x:c r="P90" s="71" t="n">
        <x:f>IF(F90="","",ROUND((COUNTIFS($F$5:$F$100,"&gt;0",$N$5:$N$100,"&lt;="&amp;N90)-1)/(COUNT($F$5:$F$100)-1)*100,1))</x:f>
        <x:v>51.1</x:v>
      </x:c>
      <x:c r="Q90" s="71" t="n">
        <x:f>IF(F90="","",ROUND(O90-P90,1))</x:f>
        <x:v>-31.1</x:v>
      </x:c>
      <x:c r="R90" s="71" t="n">
        <x:f>IF(Q90="","",ROUND(100-ABS(Q90),1))</x:f>
        <x:v>68.9</x:v>
      </x:c>
      <x:c r="S90" s="72" t="str">
        <x:f>IF(Q90="","자료부족",IF(Q90&gt;='사용법·산식'!$B$10,"과보상",IF(Q90&gt;='사용법·산식'!$B$9,"유리",IF(Q90&lt;=-'사용법·산식'!$B$10,"과소보상",IF(Q90&lt;=-'사용법·산식'!$B$9,"불리","적정")))))</x:f>
        <x:v>과소보상</x:v>
      </x:c>
      <x:c r="T90" s="71" t="n">
        <x:f>ROUND(J90/5*70+K90/3*30,1)</x:f>
        <x:v>76</x:v>
      </x:c>
      <x:c r="U90" s="29" t="str">
        <x:v>B</x:v>
      </x:c>
      <x:c r="V90" s="64" t="str">
        <x:v>차징·연계 부담 대비 배율이 낮음</x:v>
      </x:c>
      <x:c r="W90" s="64" t="str">
        <x:v>https://www.inven.co.kr/board/lostark/6271/3927487</x:v>
      </x:c>
    </x:row>
    <x:row r="91">
      <x:c r="A91" s="76" t="str">
        <x:v>림레이크</x:v>
      </x:c>
      <x:c r="B91" s="29" t="str">
        <x:v>가디언나이트</x:v>
      </x:c>
      <x:c r="C91" s="29" t="str">
        <x:v>업화 111(돌대)</x:v>
      </x:c>
      <x:c r="D91" s="57" t="n">
        <x:v>1.17</x:v>
      </x:c>
      <x:c r="E91" s="57" t="n">
        <x:v>1.17</x:v>
      </x:c>
      <x:c r="F91" s="79" t="n">
        <x:f>IF(COUNT(D91:E91)=0,"",MAX(D91:E91))</x:f>
        <x:v>1.17</x:v>
      </x:c>
      <x:c r="G91" s="29" t="str">
        <x:v>고점 자료</x:v>
      </x:c>
      <x:c r="H91" s="67" t="n">
        <x:v>2</x:v>
      </x:c>
      <x:c r="I91" s="67" t="n">
        <x:v>3</x:v>
      </x:c>
      <x:c r="J91" s="67" t="n">
        <x:v>4</x:v>
      </x:c>
      <x:c r="K91" s="67" t="n">
        <x:v>2</x:v>
      </x:c>
      <x:c r="L91" s="71" t="n">
        <x:f>ROUND((H91/3*100*'사용법·산식'!$B$5)+((I91-1)/4*100*'사용법·산식'!$B$6),1)</x:f>
        <x:v>60</x:v>
      </x:c>
      <x:c r="M91" s="71" t="n">
        <x:f>ROUND(100-T91,1)</x:f>
        <x:v>24</x:v>
      </x:c>
      <x:c r="N91" s="71" t="n">
        <x:f>ROUND(L91*'사용법·산식'!$B$7+M91*'사용법·산식'!$B$8,1)</x:f>
        <x:v>54.6</x:v>
      </x:c>
      <x:c r="O91" s="71" t="n">
        <x:f>IF(F91="","",ROUND((COUNTIFS($F$5:$F$100,"&gt;0",$F$5:$F$100,"&lt;="&amp;F91)-1)/(COUNT($F$5:$F$100)-1)*100,1))</x:f>
        <x:v>86.7</x:v>
      </x:c>
      <x:c r="P91" s="71" t="n">
        <x:f>IF(F91="","",ROUND((COUNTIFS($F$5:$F$100,"&gt;0",$N$5:$N$100,"&lt;="&amp;N91)-1)/(COUNT($F$5:$F$100)-1)*100,1))</x:f>
        <x:v>51.1</x:v>
      </x:c>
      <x:c r="Q91" s="71" t="n">
        <x:f>IF(F91="","",ROUND(O91-P91,1))</x:f>
        <x:v>35.6</x:v>
      </x:c>
      <x:c r="R91" s="71" t="n">
        <x:f>IF(Q91="","",ROUND(100-ABS(Q91),1))</x:f>
        <x:v>64.4</x:v>
      </x:c>
      <x:c r="S91" s="72" t="str">
        <x:f>IF(Q91="","자료부족",IF(Q91&gt;='사용법·산식'!$B$10,"과보상",IF(Q91&gt;='사용법·산식'!$B$9,"유리",IF(Q91&lt;=-'사용법·산식'!$B$10,"과소보상",IF(Q91&lt;=-'사용법·산식'!$B$9,"불리","적정")))))</x:f>
        <x:v>과보상</x:v>
      </x:c>
      <x:c r="T91" s="71" t="n">
        <x:f>ROUND(J91/5*70+K91/3*30,1)</x:f>
        <x:v>76</x:v>
      </x:c>
      <x:c r="U91" s="29" t="str">
        <x:v>B</x:v>
      </x:c>
      <x:c r="V91" s="64" t="str">
        <x:v>버프·자원 연계는 있으나 보호와 배율이 모두 준수</x:v>
      </x:c>
      <x:c r="W91" s="64" t="str">
        <x:v>https://www.inven.co.kr/board/lostark/6271/3927487</x:v>
      </x:c>
    </x:row>
    <x:row r="92">
      <x:c r="A92" s="76" t="str">
        <x:v>림레이크</x:v>
      </x:c>
      <x:c r="B92" s="29" t="str">
        <x:v>가디언나이트</x:v>
      </x:c>
      <x:c r="C92" s="29" t="str">
        <x:v>업화 222</x:v>
      </x:c>
      <x:c r="D92" s="57" t="n">
        <x:v>1</x:v>
      </x:c>
      <x:c r="E92" s="57" t="n">
        <x:v>1.05</x:v>
      </x:c>
      <x:c r="F92" s="79" t="n">
        <x:f>IF(COUNT(D92:E92)=0,"",MAX(D92:E92))</x:f>
        <x:v>1.05</x:v>
      </x:c>
      <x:c r="G92" s="29" t="str">
        <x:v>범위 상단</x:v>
      </x:c>
      <x:c r="H92" s="67" t="n">
        <x:v>2</x:v>
      </x:c>
      <x:c r="I92" s="67" t="n">
        <x:v>3</x:v>
      </x:c>
      <x:c r="J92" s="67" t="n">
        <x:v>4</x:v>
      </x:c>
      <x:c r="K92" s="67" t="n">
        <x:v>2</x:v>
      </x:c>
      <x:c r="L92" s="71" t="n">
        <x:f>ROUND((H92/3*100*'사용법·산식'!$B$5)+((I92-1)/4*100*'사용법·산식'!$B$6),1)</x:f>
        <x:v>60</x:v>
      </x:c>
      <x:c r="M92" s="71" t="n">
        <x:f>ROUND(100-T92,1)</x:f>
        <x:v>24</x:v>
      </x:c>
      <x:c r="N92" s="71" t="n">
        <x:f>ROUND(L92*'사용법·산식'!$B$7+M92*'사용법·산식'!$B$8,1)</x:f>
        <x:v>54.6</x:v>
      </x:c>
      <x:c r="O92" s="71" t="n">
        <x:f>IF(F92="","",ROUND((COUNTIFS($F$5:$F$100,"&gt;0",$F$5:$F$100,"&lt;="&amp;F92)-1)/(COUNT($F$5:$F$100)-1)*100,1))</x:f>
        <x:v>65.6</x:v>
      </x:c>
      <x:c r="P92" s="71" t="n">
        <x:f>IF(F92="","",ROUND((COUNTIFS($F$5:$F$100,"&gt;0",$N$5:$N$100,"&lt;="&amp;N92)-1)/(COUNT($F$5:$F$100)-1)*100,1))</x:f>
        <x:v>51.1</x:v>
      </x:c>
      <x:c r="Q92" s="71" t="n">
        <x:f>IF(F92="","",ROUND(O92-P92,1))</x:f>
        <x:v>14.5</x:v>
      </x:c>
      <x:c r="R92" s="71" t="n">
        <x:f>IF(Q92="","",ROUND(100-ABS(Q92),1))</x:f>
        <x:v>85.5</x:v>
      </x:c>
      <x:c r="S92" s="72" t="str">
        <x:f>IF(Q92="","자료부족",IF(Q92&gt;='사용법·산식'!$B$10,"과보상",IF(Q92&gt;='사용법·산식'!$B$9,"유리",IF(Q92&lt;=-'사용법·산식'!$B$10,"과소보상",IF(Q92&lt;=-'사용법·산식'!$B$9,"불리","적정")))))</x:f>
        <x:v>유리</x:v>
      </x:c>
      <x:c r="T92" s="71" t="n">
        <x:f>ROUND(J92/5*70+K92/3*30,1)</x:f>
        <x:v>76</x:v>
      </x:c>
      <x:c r="U92" s="29" t="str">
        <x:v>B</x:v>
      </x:c>
      <x:c r="V92" s="64" t="str">
        <x:v>중간 배율과 중간 운용 부담</x:v>
      </x:c>
      <x:c r="W92" s="64" t="str">
        <x:v>https://www.inven.co.kr/board/lostark/6271/3927487</x:v>
      </x:c>
    </x:row>
    <x:row r="93">
      <x:c r="A93" s="76" t="str">
        <x:v>림레이크</x:v>
      </x:c>
      <x:c r="B93" s="29" t="str">
        <x:v>가디언나이트</x:v>
      </x:c>
      <x:c r="C93" s="29" t="str">
        <x:v>업화 333(붉은날개)</x:v>
      </x:c>
      <x:c r="D93" s="57" t="n">
        <x:v>1</x:v>
      </x:c>
      <x:c r="E93" s="57" t="n">
        <x:v>1.16</x:v>
      </x:c>
      <x:c r="F93" s="79" t="n">
        <x:f>IF(COUNT(D93:E93)=0,"",MAX(D93:E93))</x:f>
        <x:v>1.16</x:v>
      </x:c>
      <x:c r="G93" s="29" t="str">
        <x:v>시간조건부</x:v>
      </x:c>
      <x:c r="H93" s="67" t="n">
        <x:v>3</x:v>
      </x:c>
      <x:c r="I93" s="67" t="n">
        <x:v>4</x:v>
      </x:c>
      <x:c r="J93" s="67" t="n">
        <x:v>4</x:v>
      </x:c>
      <x:c r="K93" s="67" t="n">
        <x:v>2</x:v>
      </x:c>
      <x:c r="L93" s="71" t="n">
        <x:f>ROUND((H93/3*100*'사용법·산식'!$B$5)+((I93-1)/4*100*'사용법·산식'!$B$6),1)</x:f>
        <x:v>90</x:v>
      </x:c>
      <x:c r="M93" s="71" t="n">
        <x:f>ROUND(100-T93,1)</x:f>
        <x:v>24</x:v>
      </x:c>
      <x:c r="N93" s="71" t="n">
        <x:f>ROUND(L93*'사용법·산식'!$B$7+M93*'사용법·산식'!$B$8,1)</x:f>
        <x:v>80.1</x:v>
      </x:c>
      <x:c r="O93" s="71" t="n">
        <x:f>IF(F93="","",ROUND((COUNTIFS($F$5:$F$100,"&gt;0",$F$5:$F$100,"&lt;="&amp;F93)-1)/(COUNT($F$5:$F$100)-1)*100,1))</x:f>
        <x:v>83.3</x:v>
      </x:c>
      <x:c r="P93" s="71" t="n">
        <x:f>IF(F93="","",ROUND((COUNTIFS($F$5:$F$100,"&gt;0",$N$5:$N$100,"&lt;="&amp;N93)-1)/(COUNT($F$5:$F$100)-1)*100,1))</x:f>
        <x:v>82.2</x:v>
      </x:c>
      <x:c r="Q93" s="71" t="n">
        <x:f>IF(F93="","",ROUND(O93-P93,1))</x:f>
        <x:v>1.1</x:v>
      </x:c>
      <x:c r="R93" s="71" t="n">
        <x:f>IF(Q93="","",ROUND(100-ABS(Q93),1))</x:f>
        <x:v>98.9</x:v>
      </x:c>
      <x:c r="S93" s="72" t="str">
        <x:f>IF(Q93="","자료부족",IF(Q93&gt;='사용법·산식'!$B$10,"과보상",IF(Q93&gt;='사용법·산식'!$B$9,"유리",IF(Q93&lt;=-'사용법·산식'!$B$10,"과소보상",IF(Q93&lt;=-'사용법·산식'!$B$9,"불리","적정")))))</x:f>
        <x:v>적정</x:v>
      </x:c>
      <x:c r="T93" s="71" t="n">
        <x:f>ROUND(J93/5*70+K93/3*30,1)</x:f>
        <x:v>76</x:v>
      </x:c>
      <x:c r="U93" s="29" t="str">
        <x:v>C</x:v>
      </x:c>
      <x:c r="V93" s="64" t="str">
        <x:v>2분 DPS 1.16이나 루메킬 기준 약 1.0으로 시간 민감도가 큼</x:v>
      </x:c>
      <x:c r="W93" s="64" t="str">
        <x:v>https://www.inven.co.kr/board/lostark/6271/3927487</x:v>
      </x:c>
    </x:row>
    <x:row r="94">
      <x:c r="A94" s="76" t="str">
        <x:v>림레이크</x:v>
      </x:c>
      <x:c r="B94" s="29" t="str">
        <x:v>차원술사</x:v>
      </x:c>
      <x:c r="C94" s="29" t="str">
        <x:v>시간관리자 111</x:v>
      </x:c>
      <x:c r="D94" s="57" t="n">
        <x:v>0.95</x:v>
      </x:c>
      <x:c r="E94" s="57" t="n">
        <x:v>1.1</x:v>
      </x:c>
      <x:c r="F94" s="79" t="n">
        <x:f>IF(COUNT(D94:E94)=0,"",MAX(D94:E94))</x:f>
        <x:v>1.1</x:v>
      </x:c>
      <x:c r="G94" s="29" t="str">
        <x:v>고점 상단</x:v>
      </x:c>
      <x:c r="H94" s="67" t="n">
        <x:v>2</x:v>
      </x:c>
      <x:c r="I94" s="67" t="n">
        <x:v>4</x:v>
      </x:c>
      <x:c r="J94" s="67" t="n">
        <x:v>2</x:v>
      </x:c>
      <x:c r="K94" s="67" t="n">
        <x:v>1</x:v>
      </x:c>
      <x:c r="L94" s="71" t="n">
        <x:f>ROUND((H94/3*100*'사용법·산식'!$B$5)+((I94-1)/4*100*'사용법·산식'!$B$6),1)</x:f>
        <x:v>70</x:v>
      </x:c>
      <x:c r="M94" s="71" t="n">
        <x:f>ROUND(100-T94,1)</x:f>
        <x:v>62</x:v>
      </x:c>
      <x:c r="N94" s="71" t="n">
        <x:f>ROUND(L94*'사용법·산식'!$B$7+M94*'사용법·산식'!$B$8,1)</x:f>
        <x:v>68.8</x:v>
      </x:c>
      <x:c r="O94" s="71" t="n">
        <x:f>IF(F94="","",ROUND((COUNTIFS($F$5:$F$100,"&gt;0",$F$5:$F$100,"&lt;="&amp;F94)-1)/(COUNT($F$5:$F$100)-1)*100,1))</x:f>
        <x:v>75.6</x:v>
      </x:c>
      <x:c r="P94" s="71" t="n">
        <x:f>IF(F94="","",ROUND((COUNTIFS($F$5:$F$100,"&gt;0",$N$5:$N$100,"&lt;="&amp;N94)-1)/(COUNT($F$5:$F$100)-1)*100,1))</x:f>
        <x:v>78.9</x:v>
      </x:c>
      <x:c r="Q94" s="71" t="n">
        <x:f>IF(F94="","",ROUND(O94-P94,1))</x:f>
        <x:v>-3.3</x:v>
      </x:c>
      <x:c r="R94" s="71" t="n">
        <x:f>IF(Q94="","",ROUND(100-ABS(Q94),1))</x:f>
        <x:v>96.7</x:v>
      </x:c>
      <x:c r="S94" s="72" t="str">
        <x:f>IF(Q94="","자료부족",IF(Q94&gt;='사용법·산식'!$B$10,"과보상",IF(Q94&gt;='사용법·산식'!$B$9,"유리",IF(Q94&lt;=-'사용법·산식'!$B$10,"과소보상",IF(Q94&lt;=-'사용법·산식'!$B$9,"불리","적정")))))</x:f>
        <x:v>적정</x:v>
      </x:c>
      <x:c r="T94" s="71" t="n">
        <x:f>ROUND(J94/5*70+K94/3*30,1)</x:f>
        <x:v>38</x:v>
      </x:c>
      <x:c r="U94" s="29" t="str">
        <x:v>B</x:v>
      </x:c>
      <x:c r="V94" s="64" t="str">
        <x:v>쿨감 메커니즘·잡기술·연속 입력 관리가 필요</x:v>
      </x:c>
      <x:c r="W94" s="64" t="str">
        <x:v>https://www.inven.co.kr/board/lostark/6271/3927487</x:v>
      </x:c>
    </x:row>
    <x:row r="95">
      <x:c r="A95" s="76" t="str">
        <x:v>림레이크</x:v>
      </x:c>
      <x:c r="B95" s="29" t="str">
        <x:v>차원술사</x:v>
      </x:c>
      <x:c r="C95" s="29" t="str">
        <x:v>시간관리자 222</x:v>
      </x:c>
      <x:c r="D95" s="57" t="n">
        <x:v>1.2</x:v>
      </x:c>
      <x:c r="E95" s="57" t="n">
        <x:v>1.32</x:v>
      </x:c>
      <x:c r="F95" s="79" t="n">
        <x:f>IF(COUNT(D95:E95)=0,"",MAX(D95:E95))</x:f>
        <x:v>1.32</x:v>
      </x:c>
      <x:c r="G95" s="29" t="str">
        <x:v>고점 측정</x:v>
      </x:c>
      <x:c r="H95" s="67" t="n">
        <x:v>3</x:v>
      </x:c>
      <x:c r="I95" s="67" t="n">
        <x:v>5</x:v>
      </x:c>
      <x:c r="J95" s="67" t="n">
        <x:v>0</x:v>
      </x:c>
      <x:c r="K95" s="67" t="n">
        <x:v>0</x:v>
      </x:c>
      <x:c r="L95" s="71" t="n">
        <x:f>ROUND((H95/3*100*'사용법·산식'!$B$5)+((I95-1)/4*100*'사용법·산식'!$B$6),1)</x:f>
        <x:v>100</x:v>
      </x:c>
      <x:c r="M95" s="71" t="n">
        <x:f>ROUND(100-T95,1)</x:f>
        <x:v>100</x:v>
      </x:c>
      <x:c r="N95" s="71" t="n">
        <x:f>ROUND(L95*'사용법·산식'!$B$7+M95*'사용법·산식'!$B$8,1)</x:f>
        <x:v>100</x:v>
      </x:c>
      <x:c r="O95" s="71" t="n">
        <x:f>IF(F95="","",ROUND((COUNTIFS($F$5:$F$100,"&gt;0",$F$5:$F$100,"&lt;="&amp;F95)-1)/(COUNT($F$5:$F$100)-1)*100,1))</x:f>
        <x:v>97.8</x:v>
      </x:c>
      <x:c r="P95" s="71" t="n">
        <x:f>IF(F95="","",ROUND((COUNTIFS($F$5:$F$100,"&gt;0",$N$5:$N$100,"&lt;="&amp;N95)-1)/(COUNT($F$5:$F$100)-1)*100,1))</x:f>
        <x:v>100</x:v>
      </x:c>
      <x:c r="Q95" s="71" t="n">
        <x:f>IF(F95="","",ROUND(O95-P95,1))</x:f>
        <x:v>-2.2</x:v>
      </x:c>
      <x:c r="R95" s="71" t="n">
        <x:f>IF(Q95="","",ROUND(100-ABS(Q95),1))</x:f>
        <x:v>97.8</x:v>
      </x:c>
      <x:c r="S95" s="72" t="str">
        <x:f>IF(Q95="","자료부족",IF(Q95&gt;='사용법·산식'!$B$10,"과보상",IF(Q95&gt;='사용법·산식'!$B$9,"유리",IF(Q95&lt;=-'사용법·산식'!$B$10,"과소보상",IF(Q95&lt;=-'사용법·산식'!$B$9,"불리","적정")))))</x:f>
        <x:v>적정</x:v>
      </x:c>
      <x:c r="T95" s="71" t="n">
        <x:f>ROUND(J95/5*70+K95/3*30,1)</x:f>
        <x:v>0</x:v>
      </x:c>
      <x:c r="U95" s="29" t="str">
        <x:v>A</x:v>
      </x:c>
      <x:c r="V95" s="64" t="str">
        <x:v>건너찌르기 경면 부재·2회 입력·긴 선후딜로 허수 대비 실전 리스크 큼</x:v>
      </x:c>
      <x:c r="W95" s="64" t="str">
        <x:v>https://www.inven.co.kr/board/lostark/6543/3902</x:v>
      </x:c>
    </x:row>
    <x:row r="96">
      <x:c r="A96" s="76" t="str">
        <x:v>림레이크</x:v>
      </x:c>
      <x:c r="B96" s="29" t="str">
        <x:v>차원술사</x:v>
      </x:c>
      <x:c r="C96" s="29" t="str">
        <x:v>시간관리자 333</x:v>
      </x:c>
      <x:c r="D96" s="57"/>
      <x:c r="E96" s="57"/>
      <x:c r="F96" s="79" t="str">
        <x:f>IF(COUNT(D96:E96)=0,"",MAX(D96:E96))</x:f>
      </x:c>
      <x:c r="G96" s="29" t="str">
        <x:v>자료부족</x:v>
      </x:c>
      <x:c r="H96" s="67" t="n">
        <x:v>3</x:v>
      </x:c>
      <x:c r="I96" s="67" t="n">
        <x:v>5</x:v>
      </x:c>
      <x:c r="J96" s="67" t="n">
        <x:v>1</x:v>
      </x:c>
      <x:c r="K96" s="67" t="n">
        <x:v>0</x:v>
      </x:c>
      <x:c r="L96" s="71" t="n">
        <x:f>ROUND((H96/3*100*'사용법·산식'!$B$5)+((I96-1)/4*100*'사용법·산식'!$B$6),1)</x:f>
        <x:v>100</x:v>
      </x:c>
      <x:c r="M96" s="71" t="n">
        <x:f>ROUND(100-T96,1)</x:f>
        <x:v>86</x:v>
      </x:c>
      <x:c r="N96" s="71" t="n">
        <x:f>ROUND(L96*'사용법·산식'!$B$7+M96*'사용법·산식'!$B$8,1)</x:f>
        <x:v>97.9</x:v>
      </x:c>
      <x:c r="O96" s="71" t="str">
        <x:f>IF(F96="","",ROUND((COUNTIFS($F$5:$F$100,"&gt;0",$F$5:$F$100,"&lt;="&amp;F96)-1)/(COUNT($F$5:$F$100)-1)*100,1))</x:f>
      </x:c>
      <x:c r="P96" s="71" t="str">
        <x:f>IF(F96="","",ROUND((COUNTIFS($F$5:$F$100,"&gt;0",$N$5:$N$100,"&lt;="&amp;N96)-1)/(COUNT($F$5:$F$100)-1)*100,1))</x:f>
      </x:c>
      <x:c r="Q96" s="71" t="str">
        <x:f>IF(F96="","",ROUND(O96-P96,1))</x:f>
      </x:c>
      <x:c r="R96" s="71" t="str">
        <x:f>IF(Q96="","",ROUND(100-ABS(Q96),1))</x:f>
      </x:c>
      <x:c r="S96" s="72" t="str">
        <x:f>IF(Q96="","자료부족",IF(Q96&gt;='사용법·산식'!$B$10,"과보상",IF(Q96&gt;='사용법·산식'!$B$9,"유리",IF(Q96&lt;=-'사용법·산식'!$B$10,"과소보상",IF(Q96&lt;=-'사용법·산식'!$B$9,"불리","적정")))))</x:f>
        <x:v>자료부족</x:v>
      </x:c>
      <x:c r="T96" s="71" t="n">
        <x:f>ROUND(J96/5*70+K96/3*30,1)</x:f>
        <x:v>14</x:v>
      </x:c>
      <x:c r="U96" s="29" t="str">
        <x:v>C</x:v>
      </x:c>
      <x:c r="V96" s="64" t="str">
        <x:v>운용 불편 평가는 있으나 비교 가능한 배율 표본 부족</x:v>
      </x:c>
      <x:c r="W96" s="64" t="str">
        <x:v>https://www.inven.co.kr/board/lostark/6543/4081</x:v>
      </x:c>
    </x:row>
    <x:row r="97">
      <x:c r="A97" s="76" t="str">
        <x:v>림레이크</x:v>
      </x:c>
      <x:c r="B97" s="29" t="str">
        <x:v>차원술사</x:v>
      </x:c>
      <x:c r="C97" s="29" t="str">
        <x:v>공간검사 111</x:v>
      </x:c>
      <x:c r="D97" s="57"/>
      <x:c r="E97" s="57"/>
      <x:c r="F97" s="79" t="str">
        <x:f>IF(COUNT(D97:E97)=0,"",MAX(D97:E97))</x:f>
      </x:c>
      <x:c r="G97" s="29" t="str">
        <x:v>자료부족</x:v>
      </x:c>
      <x:c r="H97" s="67" t="n">
        <x:v>2</x:v>
      </x:c>
      <x:c r="I97" s="67" t="n">
        <x:v>3</x:v>
      </x:c>
      <x:c r="J97" s="67" t="n">
        <x:v>2</x:v>
      </x:c>
      <x:c r="K97" s="67" t="n">
        <x:v>1</x:v>
      </x:c>
      <x:c r="L97" s="71" t="n">
        <x:f>ROUND((H97/3*100*'사용법·산식'!$B$5)+((I97-1)/4*100*'사용법·산식'!$B$6),1)</x:f>
        <x:v>60</x:v>
      </x:c>
      <x:c r="M97" s="71" t="n">
        <x:f>ROUND(100-T97,1)</x:f>
        <x:v>62</x:v>
      </x:c>
      <x:c r="N97" s="71" t="n">
        <x:f>ROUND(L97*'사용법·산식'!$B$7+M97*'사용법·산식'!$B$8,1)</x:f>
        <x:v>60.3</x:v>
      </x:c>
      <x:c r="O97" s="71" t="str">
        <x:f>IF(F97="","",ROUND((COUNTIFS($F$5:$F$100,"&gt;0",$F$5:$F$100,"&lt;="&amp;F97)-1)/(COUNT($F$5:$F$100)-1)*100,1))</x:f>
      </x:c>
      <x:c r="P97" s="71" t="str">
        <x:f>IF(F97="","",ROUND((COUNTIFS($F$5:$F$100,"&gt;0",$N$5:$N$100,"&lt;="&amp;N97)-1)/(COUNT($F$5:$F$100)-1)*100,1))</x:f>
      </x:c>
      <x:c r="Q97" s="71" t="str">
        <x:f>IF(F97="","",ROUND(O97-P97,1))</x:f>
      </x:c>
      <x:c r="R97" s="71" t="str">
        <x:f>IF(Q97="","",ROUND(100-ABS(Q97),1))</x:f>
      </x:c>
      <x:c r="S97" s="72" t="str">
        <x:f>IF(Q97="","자료부족",IF(Q97&gt;='사용법·산식'!$B$10,"과보상",IF(Q97&gt;='사용법·산식'!$B$9,"유리",IF(Q97&lt;=-'사용법·산식'!$B$10,"과소보상",IF(Q97&lt;=-'사용법·산식'!$B$9,"불리","적정")))))</x:f>
        <x:v>자료부족</x:v>
      </x:c>
      <x:c r="T97" s="71" t="n">
        <x:f>ROUND(J97/5*70+K97/3*30,1)</x:f>
        <x:v>38</x:v>
      </x:c>
      <x:c r="U97" s="29" t="str">
        <x:v>C</x:v>
      </x:c>
      <x:c r="V97" s="64" t="str">
        <x:v>현재 추천도가 낮고 배율 표본 부족</x:v>
      </x:c>
      <x:c r="W97" s="64" t="str">
        <x:v>https://www.inven.co.kr/board/lostark/6271/3927487</x:v>
      </x:c>
    </x:row>
    <x:row r="98">
      <x:c r="A98" s="76" t="str">
        <x:v>림레이크</x:v>
      </x:c>
      <x:c r="B98" s="29" t="str">
        <x:v>차원술사</x:v>
      </x:c>
      <x:c r="C98" s="29" t="str">
        <x:v>공간검사 222(경돌·공베)</x:v>
      </x:c>
      <x:c r="D98" s="57" t="n">
        <x:v>1.202</x:v>
      </x:c>
      <x:c r="E98" s="57" t="n">
        <x:v>1.202</x:v>
      </x:c>
      <x:c r="F98" s="79" t="n">
        <x:f>IF(COUNT(D98:E98)=0,"",MAX(D98:E98))</x:f>
        <x:v>1.202</x:v>
      </x:c>
      <x:c r="G98" s="29" t="str">
        <x:v>확정 측정값</x:v>
      </x:c>
      <x:c r="H98" s="67" t="n">
        <x:v>1</x:v>
      </x:c>
      <x:c r="I98" s="67" t="n">
        <x:v>2</x:v>
      </x:c>
      <x:c r="J98" s="67" t="n">
        <x:v>2</x:v>
      </x:c>
      <x:c r="K98" s="67" t="n">
        <x:v>1</x:v>
      </x:c>
      <x:c r="L98" s="71" t="n">
        <x:f>ROUND((H98/3*100*'사용법·산식'!$B$5)+((I98-1)/4*100*'사용법·산식'!$B$6),1)</x:f>
        <x:v>30</x:v>
      </x:c>
      <x:c r="M98" s="71" t="n">
        <x:f>ROUND(100-T98,1)</x:f>
        <x:v>62</x:v>
      </x:c>
      <x:c r="N98" s="71" t="n">
        <x:f>ROUND(L98*'사용법·산식'!$B$7+M98*'사용법·산식'!$B$8,1)</x:f>
        <x:v>34.8</x:v>
      </x:c>
      <x:c r="O98" s="71" t="n">
        <x:f>IF(F98="","",ROUND((COUNTIFS($F$5:$F$100,"&gt;0",$F$5:$F$100,"&lt;="&amp;F98)-1)/(COUNT($F$5:$F$100)-1)*100,1))</x:f>
        <x:v>88.9</x:v>
      </x:c>
      <x:c r="P98" s="71" t="n">
        <x:f>IF(F98="","",ROUND((COUNTIFS($F$5:$F$100,"&gt;0",$N$5:$N$100,"&lt;="&amp;N98)-1)/(COUNT($F$5:$F$100)-1)*100,1))</x:f>
        <x:v>24.4</x:v>
      </x:c>
      <x:c r="Q98" s="71" t="n">
        <x:f>IF(F98="","",ROUND(O98-P98,1))</x:f>
        <x:v>64.5</x:v>
      </x:c>
      <x:c r="R98" s="71" t="n">
        <x:f>IF(Q98="","",ROUND(100-ABS(Q98),1))</x:f>
        <x:v>35.5</x:v>
      </x:c>
      <x:c r="S98" s="72" t="str">
        <x:f>IF(Q98="","자료부족",IF(Q98&gt;='사용법·산식'!$B$10,"과보상",IF(Q98&gt;='사용법·산식'!$B$9,"유리",IF(Q98&lt;=-'사용법·산식'!$B$10,"과소보상",IF(Q98&lt;=-'사용법·산식'!$B$9,"불리","적정")))))</x:f>
        <x:v>과보상</x:v>
      </x:c>
      <x:c r="T98" s="71" t="n">
        <x:f>ROUND(J98/5*70+K98/3*30,1)</x:f>
        <x:v>38</x:v>
      </x:c>
      <x:c r="U98" s="29" t="str">
        <x:v>A</x:v>
      </x:c>
      <x:c r="V98" s="64" t="str">
        <x:v>간결한 스킬과 복구력, 진공 경면 부재가 유일한 큰 약점</x:v>
      </x:c>
      <x:c r="W98" s="64" t="str">
        <x:v>https://www.inven.co.kr/board/lostark/6271/3927487</x:v>
      </x:c>
    </x:row>
    <x:row r="99">
      <x:c r="A99" s="76" t="str">
        <x:v>림레이크</x:v>
      </x:c>
      <x:c r="B99" s="29" t="str">
        <x:v>차원술사</x:v>
      </x:c>
      <x:c r="C99" s="29" t="str">
        <x:v>공간검사 222(공조·공베)</x:v>
      </x:c>
      <x:c r="D99" s="57" t="n">
        <x:v>1.136</x:v>
      </x:c>
      <x:c r="E99" s="57" t="n">
        <x:v>1.136</x:v>
      </x:c>
      <x:c r="F99" s="79" t="n">
        <x:f>IF(COUNT(D99:E99)=0,"",MAX(D99:E99))</x:f>
        <x:v>1.136</x:v>
      </x:c>
      <x:c r="G99" s="29" t="str">
        <x:v>확정 측정값</x:v>
      </x:c>
      <x:c r="H99" s="67" t="n">
        <x:v>1</x:v>
      </x:c>
      <x:c r="I99" s="67" t="n">
        <x:v>2</x:v>
      </x:c>
      <x:c r="J99" s="67" t="n">
        <x:v>2</x:v>
      </x:c>
      <x:c r="K99" s="67" t="n">
        <x:v>1</x:v>
      </x:c>
      <x:c r="L99" s="71" t="n">
        <x:f>ROUND((H99/3*100*'사용법·산식'!$B$5)+((I99-1)/4*100*'사용법·산식'!$B$6),1)</x:f>
        <x:v>30</x:v>
      </x:c>
      <x:c r="M99" s="71" t="n">
        <x:f>ROUND(100-T99,1)</x:f>
        <x:v>62</x:v>
      </x:c>
      <x:c r="N99" s="71" t="n">
        <x:f>ROUND(L99*'사용법·산식'!$B$7+M99*'사용법·산식'!$B$8,1)</x:f>
        <x:v>34.8</x:v>
      </x:c>
      <x:c r="O99" s="71" t="n">
        <x:f>IF(F99="","",ROUND((COUNTIFS($F$5:$F$100,"&gt;0",$F$5:$F$100,"&lt;="&amp;F99)-1)/(COUNT($F$5:$F$100)-1)*100,1))</x:f>
        <x:v>76.7</x:v>
      </x:c>
      <x:c r="P99" s="71" t="n">
        <x:f>IF(F99="","",ROUND((COUNTIFS($F$5:$F$100,"&gt;0",$N$5:$N$100,"&lt;="&amp;N99)-1)/(COUNT($F$5:$F$100)-1)*100,1))</x:f>
        <x:v>24.4</x:v>
      </x:c>
      <x:c r="Q99" s="71" t="n">
        <x:f>IF(F99="","",ROUND(O99-P99,1))</x:f>
        <x:v>52.3</x:v>
      </x:c>
      <x:c r="R99" s="71" t="n">
        <x:f>IF(Q99="","",ROUND(100-ABS(Q99),1))</x:f>
        <x:v>47.7</x:v>
      </x:c>
      <x:c r="S99" s="72" t="str">
        <x:f>IF(Q99="","자료부족",IF(Q99&gt;='사용법·산식'!$B$10,"과보상",IF(Q99&gt;='사용법·산식'!$B$9,"유리",IF(Q99&lt;=-'사용법·산식'!$B$10,"과소보상",IF(Q99&lt;=-'사용법·산식'!$B$9,"불리","적정")))))</x:f>
        <x:v>과보상</x:v>
      </x:c>
      <x:c r="T99" s="71" t="n">
        <x:f>ROUND(J99/5*70+K99/3*30,1)</x:f>
        <x:v>38</x:v>
      </x:c>
      <x:c r="U99" s="29" t="str">
        <x:v>A</x:v>
      </x:c>
      <x:c r="V99" s="64" t="str">
        <x:v>이동기 2개로 편의성이 높고 배율은 경돌형보다 낮음</x:v>
      </x:c>
      <x:c r="W99" s="64" t="str">
        <x:v>https://www.inven.co.kr/board/lostark/6271/3927487</x:v>
      </x:c>
    </x:row>
    <x:row r="100">
      <x:c r="A100" s="77" t="str">
        <x:v>림레이크</x:v>
      </x:c>
      <x:c r="B100" s="30" t="str">
        <x:v>차원술사</x:v>
      </x:c>
      <x:c r="C100" s="30" t="str">
        <x:v>공간검사 333</x:v>
      </x:c>
      <x:c r="D100" s="60" t="n">
        <x:v>1.3095</x:v>
      </x:c>
      <x:c r="E100" s="60" t="n">
        <x:v>1.3095</x:v>
      </x:c>
      <x:c r="F100" s="80" t="n">
        <x:f>IF(COUNT(D100:E100)=0,"",MAX(D100:E100))</x:f>
        <x:v>1.3095</x:v>
      </x:c>
      <x:c r="G100" s="30" t="str">
        <x:v>확정 측정값</x:v>
      </x:c>
      <x:c r="H100" s="68" t="n">
        <x:v>2</x:v>
      </x:c>
      <x:c r="I100" s="68" t="n">
        <x:v>3</x:v>
      </x:c>
      <x:c r="J100" s="68" t="n">
        <x:v>2</x:v>
      </x:c>
      <x:c r="K100" s="68" t="n">
        <x:v>1</x:v>
      </x:c>
      <x:c r="L100" s="73" t="n">
        <x:f>ROUND((H100/3*100*'사용법·산식'!$B$5)+((I100-1)/4*100*'사용법·산식'!$B$6),1)</x:f>
        <x:v>60</x:v>
      </x:c>
      <x:c r="M100" s="73" t="n">
        <x:f>ROUND(100-T100,1)</x:f>
        <x:v>62</x:v>
      </x:c>
      <x:c r="N100" s="73" t="n">
        <x:f>ROUND(L100*'사용법·산식'!$B$7+M100*'사용법·산식'!$B$8,1)</x:f>
        <x:v>60.3</x:v>
      </x:c>
      <x:c r="O100" s="73" t="n">
        <x:f>IF(F100="","",ROUND((COUNTIFS($F$5:$F$100,"&gt;0",$F$5:$F$100,"&lt;="&amp;F100)-1)/(COUNT($F$5:$F$100)-1)*100,1))</x:f>
        <x:v>96.7</x:v>
      </x:c>
      <x:c r="P100" s="73" t="n">
        <x:f>IF(F100="","",ROUND((COUNTIFS($F$5:$F$100,"&gt;0",$N$5:$N$100,"&lt;="&amp;N100)-1)/(COUNT($F$5:$F$100)-1)*100,1))</x:f>
        <x:v>62.2</x:v>
      </x:c>
      <x:c r="Q100" s="73" t="n">
        <x:f>IF(F100="","",ROUND(O100-P100,1))</x:f>
        <x:v>34.5</x:v>
      </x:c>
      <x:c r="R100" s="73" t="n">
        <x:f>IF(Q100="","",ROUND(100-ABS(Q100),1))</x:f>
        <x:v>65.5</x:v>
      </x:c>
      <x:c r="S100" s="74" t="str">
        <x:f>IF(Q100="","자료부족",IF(Q100&gt;='사용법·산식'!$B$10,"과보상",IF(Q100&gt;='사용법·산식'!$B$9,"유리",IF(Q100&lt;=-'사용법·산식'!$B$10,"과소보상",IF(Q100&lt;=-'사용법·산식'!$B$9,"불리","적정")))))</x:f>
        <x:v>과보상</x:v>
      </x:c>
      <x:c r="T100" s="73" t="n">
        <x:f>ROUND(J100/5*70+K100/3*30,1)</x:f>
        <x:v>38</x:v>
      </x:c>
      <x:c r="U100" s="30" t="str">
        <x:v>A</x:v>
      </x:c>
      <x:c r="V100" s="65" t="str">
        <x:v>고배율과 비교적 낮은 족쇄가 공존해 과보상 여부를 볼 핵심 세팅</x:v>
      </x:c>
      <x:c r="W100" s="65" t="str">
        <x:v>https://www.inven.co.kr/board/lostark/6271/3927487</x:v>
      </x:c>
    </x:row>
  </x:sheetData>
  <x:mergeCells>
    <x:mergeCell ref="A1:W1"/>
    <x:mergeCell ref="A2:W2"/>
  </x:mergeCells>
  <x:conditionalFormatting sqref="F5:F100">
    <x:cfRule type="colorScale" priority="1">
      <x:colorScale>
        <x:cfvo type="min"/>
        <x:cfvo type="percentile" val="50"/>
        <x:cfvo type="max"/>
        <x:color rgb="FFFADBD8"/>
        <x:color rgb="FFFFF2CC"/>
        <x:color rgb="FFDDF4E6"/>
      </x:colorScale>
    </x:cfRule>
  </x:conditionalFormatting>
  <x:conditionalFormatting sqref="Q5:Q100">
    <x:cfRule type="colorScale" priority="2">
      <x:colorScale>
        <x:cfvo type="min"/>
        <x:cfvo type="percentile" val="50"/>
        <x:cfvo type="max"/>
        <x:color rgb="FF4472C4"/>
        <x:color rgb="FFFFFFFF"/>
        <x:color rgb="FFC00000"/>
      </x:colorScale>
    </x:cfRule>
  </x:conditionalFormatting>
  <x:conditionalFormatting sqref="T5:T100">
    <x:cfRule type="dataBar" priority="3">
      <x:dataBar>
        <x:cfvo type="min"/>
        <x:cfvo type="max"/>
        <x:color rgb="FF2F6BFF"/>
      </x:dataBar>
      <x:extLst>
        <x:ext xmlns:x14="http://schemas.microsoft.com/office/spreadsheetml/2009/9/main" uri="{B025F937-C7B1-47D3-B67F-A62EFF666E3E}">
          <x14:id>{719ED49D-A25D-DD1E-87B8-771BB1D11234}</x14:id>
        </x:ext>
      </x:extLst>
    </x:cfRule>
  </x:conditionalFormatting>
  <x:dataValidations count="5">
    <x:dataValidation type="whole" operator="between" sqref="H5:H100">
      <x:formula1>0</x:formula1>
      <x:formula2>3</x:formula2>
    </x:dataValidation>
    <x:dataValidation type="whole" operator="between" sqref="I5:I100">
      <x:formula1>1</x:formula1>
      <x:formula2>5</x:formula2>
    </x:dataValidation>
    <x:dataValidation type="whole" operator="between" sqref="J5:J100">
      <x:formula1>0</x:formula1>
      <x:formula2>5</x:formula2>
    </x:dataValidation>
    <x:dataValidation type="whole" operator="between" sqref="K5:K100">
      <x:formula1>0</x:formula1>
      <x:formula2>3</x:formula2>
    </x:dataValidation>
    <x:dataValidation type="list" sqref="U5:U100">
      <x:formula1>"A,B,C"</x:formula1>
    </x:dataValidation>
  </x:dataValidations>
  <x:pageMargins left="0.7" right="0.7" top="0.75" bottom="0.75" header="0.3" footer="0.3"/>
  <x:legacyDrawing xmlns:r="http://schemas.openxmlformats.org/officeDocument/2006/relationships" r:id="Rf45d4307aa2243a9"/>
  <x:tableParts count="1">
    <x:tablePart xmlns:r="http://schemas.openxmlformats.org/officeDocument/2006/relationships" r:id="R0af127123272472a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3" id="{719ED49D-A25D-DD1E-87B8-771BB1D11234}">
            <x14:dataBar gradient="1">
              <x14:cfvo type="min"/>
              <x14:cfvo type="max"/>
              <x14:fillColor rgb="FF2F6BFF"/>
            </x14:dataBar>
          </x14:cfRule>
          <xm:sqref>T5:T100</xm:sqref>
        </x14:conditionalFormatting>
      </x14:conditionalFormattings>
    </x:ext>
  </x:extLst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7" hidden="0" customWidth="1"/>
    <x:col min="3" max="3" width="34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  <x:col min="10" max="10" width="12" hidden="0" customWidth="1"/>
    <x:col min="11" max="11" width="12" hidden="0" customWidth="1"/>
    <x:col min="12" max="12" width="12" hidden="0" customWidth="1"/>
    <x:col min="13" max="13" width="12" hidden="0" customWidth="1"/>
    <x:col min="14" max="14" width="56" hidden="0" customWidth="1"/>
  </x:cols>
  <x:sheetData>
    <x:row r="1" ht="34" customHeight="1">
      <x:c r="A1" s="3" t="str">
        <x:v>직업설계 합리성지수 · 최종판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</x:row>
    <x:row r="2" ht="30" customHeight="1">
      <x:c r="A2" s="7" t="str">
        <x:v>보상괴리 양수=부담 대비 딜 과보상 / 음수=부담 대비 과소보상 · 합리성점수는 100에 가까울수록 부담과 보상이 비례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</x:row>
    <x:row r="3">
      <x:c r="A3" s="35"/>
      <x:c r="B3" s="35"/>
      <x:c r="C3" s="35"/>
      <x:c r="D3" s="35"/>
      <x:c r="E3" s="35"/>
      <x:c r="F3" s="35"/>
      <x:c r="G3" s="35"/>
      <x:c r="H3" s="35"/>
      <x:c r="I3" s="35"/>
      <x:c r="J3" s="35"/>
      <x:c r="K3" s="35"/>
      <x:c r="L3" s="35"/>
      <x:c r="M3" s="35"/>
      <x:c r="N3" s="35"/>
    </x:row>
    <x:row r="4" ht="28" customHeight="1">
      <x:c r="A4" s="16" t="str">
        <x:v>괴리순</x:v>
      </x:c>
      <x:c r="B4" s="23" t="str">
        <x:v>직업</x:v>
      </x:c>
      <x:c r="C4" s="23" t="str">
        <x:v>세팅</x:v>
      </x:c>
      <x:c r="D4" s="23" t="str">
        <x:v>평가배율</x:v>
      </x:c>
      <x:c r="E4" s="23" t="str">
        <x:v>족쇄</x:v>
      </x:c>
      <x:c r="F4" s="23" t="str">
        <x:v>난이도</x:v>
      </x:c>
      <x:c r="G4" s="23" t="str">
        <x:v>피경면</x:v>
      </x:c>
      <x:c r="H4" s="23" t="str">
        <x:v>최종부담</x:v>
      </x:c>
      <x:c r="I4" s="23" t="str">
        <x:v>딜 백분위</x:v>
      </x:c>
      <x:c r="J4" s="23" t="str">
        <x:v>부담 백분위</x:v>
      </x:c>
      <x:c r="K4" s="23" t="str">
        <x:v>보상괴리</x:v>
      </x:c>
      <x:c r="L4" s="23" t="str">
        <x:v>합리성점수</x:v>
      </x:c>
      <x:c r="M4" s="23" t="str">
        <x:v>판정</x:v>
      </x:c>
      <x:c r="N4" s="17" t="str">
        <x:v>한줄 평가</x:v>
      </x:c>
    </x:row>
    <x:row r="5">
      <x:c r="A5" s="28" t="n">
        <x:f>1</x:f>
        <x:v>1</x:v>
      </x:c>
      <x:c r="B5" s="28" t="str">
        <x:f>'원자료'!B20</x:f>
        <x:v>인파이터</x:v>
      </x:c>
      <x:c r="C5" s="28" t="str">
        <x:f>'원자료'!C20</x:f>
        <x:v>극의:체술</x:v>
      </x:c>
      <x:c r="D5" s="54" t="n">
        <x:f>'원자료'!F20</x:f>
        <x:v>1.08</x:v>
      </x:c>
      <x:c r="E5" s="55" t="n">
        <x:f>'원자료'!H20</x:f>
        <x:v>0</x:v>
      </x:c>
      <x:c r="F5" s="55" t="n">
        <x:f>'원자료'!I20</x:f>
        <x:v>2</x:v>
      </x:c>
      <x:c r="G5" s="56" t="n">
        <x:f>'원자료'!T20</x:f>
        <x:v>66</x:v>
      </x:c>
      <x:c r="H5" s="56" t="n">
        <x:f>'원자료'!N20</x:f>
        <x:v>13.6</x:v>
      </x:c>
      <x:c r="I5" s="56" t="n">
        <x:f>'원자료'!O20</x:f>
        <x:v>67.8</x:v>
      </x:c>
      <x:c r="J5" s="56" t="n">
        <x:f>'원자료'!P20</x:f>
        <x:v>2.2</x:v>
      </x:c>
      <x:c r="K5" s="56" t="n">
        <x:f>'원자료'!Q20</x:f>
        <x:v>65.6</x:v>
      </x:c>
      <x:c r="L5" s="56" t="n">
        <x:f>'원자료'!R20</x:f>
        <x:v>34.4</x:v>
      </x:c>
      <x:c r="M5" s="28" t="str">
        <x:f>'원자료'!S20</x:f>
        <x:v>과보상</x:v>
      </x:c>
      <x:c r="N5" s="63" t="str">
        <x:f>'원자료'!V20</x:f>
        <x:v>사전작업이 적고 즉응성이 좋아 저족쇄 고효율 축</x:v>
      </x:c>
    </x:row>
    <x:row r="6">
      <x:c r="A6" s="29" t="n">
        <x:f>2</x:f>
        <x:v>2</x:v>
      </x:c>
      <x:c r="B6" s="29" t="str">
        <x:f>'원자료'!B98</x:f>
        <x:v>차원술사</x:v>
      </x:c>
      <x:c r="C6" s="29" t="str">
        <x:f>'원자료'!C98</x:f>
        <x:v>공간검사 222(경돌·공베)</x:v>
      </x:c>
      <x:c r="D6" s="57" t="n">
        <x:f>'원자료'!F98</x:f>
        <x:v>1.202</x:v>
      </x:c>
      <x:c r="E6" s="58" t="n">
        <x:f>'원자료'!H98</x:f>
        <x:v>1</x:v>
      </x:c>
      <x:c r="F6" s="58" t="n">
        <x:f>'원자료'!I98</x:f>
        <x:v>2</x:v>
      </x:c>
      <x:c r="G6" s="59" t="n">
        <x:f>'원자료'!T98</x:f>
        <x:v>38</x:v>
      </x:c>
      <x:c r="H6" s="59" t="n">
        <x:f>'원자료'!N98</x:f>
        <x:v>34.8</x:v>
      </x:c>
      <x:c r="I6" s="59" t="n">
        <x:f>'원자료'!O98</x:f>
        <x:v>88.9</x:v>
      </x:c>
      <x:c r="J6" s="59" t="n">
        <x:f>'원자료'!P98</x:f>
        <x:v>24.4</x:v>
      </x:c>
      <x:c r="K6" s="59" t="n">
        <x:f>'원자료'!Q98</x:f>
        <x:v>64.5</x:v>
      </x:c>
      <x:c r="L6" s="59" t="n">
        <x:f>'원자료'!R98</x:f>
        <x:v>35.5</x:v>
      </x:c>
      <x:c r="M6" s="29" t="str">
        <x:f>'원자료'!S98</x:f>
        <x:v>과보상</x:v>
      </x:c>
      <x:c r="N6" s="64" t="str">
        <x:f>'원자료'!V98</x:f>
        <x:v>간결한 스킬과 복구력, 진공 경면 부재가 유일한 큰 약점</x:v>
      </x:c>
    </x:row>
    <x:row r="7">
      <x:c r="A7" s="29" t="n">
        <x:f>3</x:f>
        <x:v>3</x:v>
      </x:c>
      <x:c r="B7" s="29" t="str">
        <x:f>'원자료'!B9</x:f>
        <x:v>버서커</x:v>
      </x:c>
      <x:c r="C7" s="29" t="str">
        <x:f>'원자료'!C9</x:f>
        <x:v>광기 111</x:v>
      </x:c>
      <x:c r="D7" s="57" t="n">
        <x:f>'원자료'!F9</x:f>
        <x:v>1</x:v>
      </x:c>
      <x:c r="E7" s="58" t="n">
        <x:f>'원자료'!H9</x:f>
        <x:v>0</x:v>
      </x:c>
      <x:c r="F7" s="58" t="n">
        <x:f>'원자료'!I9</x:f>
        <x:v>2</x:v>
      </x:c>
      <x:c r="G7" s="59" t="n">
        <x:f>'원자료'!T9</x:f>
        <x:v>52</x:v>
      </x:c>
      <x:c r="H7" s="59" t="n">
        <x:f>'원자료'!N9</x:f>
        <x:v>15.7</x:v>
      </x:c>
      <x:c r="I7" s="59" t="n">
        <x:f>'원자료'!O9</x:f>
        <x:v>57.8</x:v>
      </x:c>
      <x:c r="J7" s="59" t="n">
        <x:f>'원자료'!P9</x:f>
        <x:v>4.4</x:v>
      </x:c>
      <x:c r="K7" s="59" t="n">
        <x:f>'원자료'!Q9</x:f>
        <x:v>53.4</x:v>
      </x:c>
      <x:c r="L7" s="59" t="n">
        <x:f>'원자료'!R9</x:f>
        <x:v>46.6</x:v>
      </x:c>
      <x:c r="M7" s="29" t="str">
        <x:f>'원자료'!S9</x:f>
        <x:v>과보상</x:v>
      </x:c>
      <x:c r="N7" s="64" t="str">
        <x:f>'원자료'!V9</x:f>
        <x:v>별도 아덴 선행이 거의 없는 지속딜형</x:v>
      </x:c>
    </x:row>
    <x:row r="8">
      <x:c r="A8" s="29" t="n">
        <x:f>4</x:f>
        <x:v>4</x:v>
      </x:c>
      <x:c r="B8" s="29" t="str">
        <x:f>'원자료'!B26</x:f>
        <x:v>창술사</x:v>
      </x:c>
      <x:c r="C8" s="29" t="str">
        <x:f>'원자료'!C26</x:f>
        <x:v>절제</x:v>
      </x:c>
      <x:c r="D8" s="57" t="n">
        <x:f>'원자료'!F26</x:f>
        <x:v>1</x:v>
      </x:c>
      <x:c r="E8" s="58" t="n">
        <x:f>'원자료'!H26</x:f>
        <x:v>0</x:v>
      </x:c>
      <x:c r="F8" s="58" t="n">
        <x:f>'원자료'!I26</x:f>
        <x:v>2</x:v>
      </x:c>
      <x:c r="G8" s="59" t="n">
        <x:f>'원자료'!T26</x:f>
        <x:v>52</x:v>
      </x:c>
      <x:c r="H8" s="59" t="n">
        <x:f>'원자료'!N26</x:f>
        <x:v>15.7</x:v>
      </x:c>
      <x:c r="I8" s="59" t="n">
        <x:f>'원자료'!O26</x:f>
        <x:v>57.8</x:v>
      </x:c>
      <x:c r="J8" s="59" t="n">
        <x:f>'원자료'!P26</x:f>
        <x:v>4.4</x:v>
      </x:c>
      <x:c r="K8" s="59" t="n">
        <x:f>'원자료'!Q26</x:f>
        <x:v>53.4</x:v>
      </x:c>
      <x:c r="L8" s="59" t="n">
        <x:f>'원자료'!R26</x:f>
        <x:v>46.6</x:v>
      </x:c>
      <x:c r="M8" s="29" t="str">
        <x:f>'원자료'!S26</x:f>
        <x:v>과보상</x:v>
      </x:c>
      <x:c r="N8" s="64" t="str">
        <x:f>'원자료'!V26</x:f>
        <x:v>아덴 선행이 거의 없는 단순 지속딜형</x:v>
      </x:c>
    </x:row>
    <x:row r="9">
      <x:c r="A9" s="29" t="n">
        <x:f>5</x:f>
        <x:v>5</x:v>
      </x:c>
      <x:c r="B9" s="29" t="str">
        <x:f>'원자료'!B99</x:f>
        <x:v>차원술사</x:v>
      </x:c>
      <x:c r="C9" s="29" t="str">
        <x:f>'원자료'!C99</x:f>
        <x:v>공간검사 222(공조·공베)</x:v>
      </x:c>
      <x:c r="D9" s="57" t="n">
        <x:f>'원자료'!F99</x:f>
        <x:v>1.136</x:v>
      </x:c>
      <x:c r="E9" s="58" t="n">
        <x:f>'원자료'!H99</x:f>
        <x:v>1</x:v>
      </x:c>
      <x:c r="F9" s="58" t="n">
        <x:f>'원자료'!I99</x:f>
        <x:v>2</x:v>
      </x:c>
      <x:c r="G9" s="59" t="n">
        <x:f>'원자료'!T99</x:f>
        <x:v>38</x:v>
      </x:c>
      <x:c r="H9" s="59" t="n">
        <x:f>'원자료'!N99</x:f>
        <x:v>34.8</x:v>
      </x:c>
      <x:c r="I9" s="59" t="n">
        <x:f>'원자료'!O99</x:f>
        <x:v>76.7</x:v>
      </x:c>
      <x:c r="J9" s="59" t="n">
        <x:f>'원자료'!P99</x:f>
        <x:v>24.4</x:v>
      </x:c>
      <x:c r="K9" s="59" t="n">
        <x:f>'원자료'!Q99</x:f>
        <x:v>52.3</x:v>
      </x:c>
      <x:c r="L9" s="59" t="n">
        <x:f>'원자료'!R99</x:f>
        <x:v>47.7</x:v>
      </x:c>
      <x:c r="M9" s="29" t="str">
        <x:f>'원자료'!S99</x:f>
        <x:v>과보상</x:v>
      </x:c>
      <x:c r="N9" s="64" t="str">
        <x:f>'원자료'!V99</x:f>
        <x:v>이동기 2개로 편의성이 높고 배율은 경돌형보다 낮음</x:v>
      </x:c>
    </x:row>
    <x:row r="10">
      <x:c r="A10" s="29" t="n">
        <x:f>6</x:f>
        <x:v>6</x:v>
      </x:c>
      <x:c r="B10" s="29" t="str">
        <x:f>'원자료'!B49</x:f>
        <x:v>스카우터</x:v>
      </x:c>
      <x:c r="C10" s="29" t="str">
        <x:f>'원자료'!C49</x:f>
        <x:v>진화의유산 333</x:v>
      </x:c>
      <x:c r="D10" s="57" t="n">
        <x:f>'원자료'!F49</x:f>
        <x:v>1</x:v>
      </x:c>
      <x:c r="E10" s="58" t="n">
        <x:f>'원자료'!H49</x:f>
        <x:v>1</x:v>
      </x:c>
      <x:c r="F10" s="58" t="n">
        <x:f>'원자료'!I49</x:f>
        <x:v>2</x:v>
      </x:c>
      <x:c r="G10" s="59" t="n">
        <x:f>'원자료'!T49</x:f>
        <x:v>100</x:v>
      </x:c>
      <x:c r="H10" s="59" t="n">
        <x:f>'원자료'!N49</x:f>
        <x:v>25.5</x:v>
      </x:c>
      <x:c r="I10" s="59" t="n">
        <x:f>'원자료'!O49</x:f>
        <x:v>57.8</x:v>
      </x:c>
      <x:c r="J10" s="59" t="n">
        <x:f>'원자료'!P49</x:f>
        <x:v>11.1</x:v>
      </x:c>
      <x:c r="K10" s="59" t="n">
        <x:f>'원자료'!Q49</x:f>
        <x:v>46.7</x:v>
      </x:c>
      <x:c r="L10" s="59" t="n">
        <x:f>'원자료'!R49</x:f>
        <x:v>53.3</x:v>
      </x:c>
      <x:c r="M10" s="29" t="str">
        <x:f>'원자료'!S49</x:f>
        <x:v>과보상</x:v>
      </x:c>
      <x:c r="N10" s="64" t="str">
        <x:f>'원자료'!V49</x:f>
        <x:v>변신 전 수급 외에는 실드·피경면으로 안정적</x:v>
      </x:c>
    </x:row>
    <x:row r="11">
      <x:c r="A11" s="29" t="n">
        <x:f>7</x:f>
        <x:v>7</x:v>
      </x:c>
      <x:c r="B11" s="29" t="str">
        <x:f>'원자료'!B50</x:f>
        <x:v>스카우터</x:v>
      </x:c>
      <x:c r="C11" s="29" t="str">
        <x:f>'원자료'!C50</x:f>
        <x:v>진화의유산 222</x:v>
      </x:c>
      <x:c r="D11" s="57" t="n">
        <x:f>'원자료'!F50</x:f>
        <x:v>1</x:v>
      </x:c>
      <x:c r="E11" s="58" t="n">
        <x:f>'원자료'!H50</x:f>
        <x:v>1</x:v>
      </x:c>
      <x:c r="F11" s="58" t="n">
        <x:f>'원자료'!I50</x:f>
        <x:v>2</x:v>
      </x:c>
      <x:c r="G11" s="59" t="n">
        <x:f>'원자료'!T50</x:f>
        <x:v>100</x:v>
      </x:c>
      <x:c r="H11" s="59" t="n">
        <x:f>'원자료'!N50</x:f>
        <x:v>25.5</x:v>
      </x:c>
      <x:c r="I11" s="59" t="n">
        <x:f>'원자료'!O50</x:f>
        <x:v>57.8</x:v>
      </x:c>
      <x:c r="J11" s="59" t="n">
        <x:f>'원자료'!P50</x:f>
        <x:v>11.1</x:v>
      </x:c>
      <x:c r="K11" s="59" t="n">
        <x:f>'원자료'!Q50</x:f>
        <x:v>46.7</x:v>
      </x:c>
      <x:c r="L11" s="59" t="n">
        <x:f>'원자료'!R50</x:f>
        <x:v>53.3</x:v>
      </x:c>
      <x:c r="M11" s="29" t="str">
        <x:f>'원자료'!S50</x:f>
        <x:v>과보상</x:v>
      </x:c>
      <x:c r="N11" s="64" t="str">
        <x:f>'원자료'!V50</x:f>
        <x:v>333과 비슷한 체급, 변신 안정성이 강점</x:v>
      </x:c>
    </x:row>
    <x:row r="12">
      <x:c r="A12" s="29" t="n">
        <x:f>8</x:f>
        <x:v>8</x:v>
      </x:c>
      <x:c r="B12" s="29" t="str">
        <x:f>'원자료'!B5</x:f>
        <x:v>디스트로이어</x:v>
      </x:c>
      <x:c r="C12" s="29" t="str">
        <x:f>'원자료'!C5</x:f>
        <x:v>중력수련(붕쯔)</x:v>
      </x:c>
      <x:c r="D12" s="57" t="n">
        <x:f>'원자료'!F5</x:f>
        <x:v>1.1</x:v>
      </x:c>
      <x:c r="E12" s="58" t="n">
        <x:f>'원자료'!H5</x:f>
        <x:v>2</x:v>
      </x:c>
      <x:c r="F12" s="58" t="n">
        <x:f>'원자료'!I5</x:f>
        <x:v>2</x:v>
      </x:c>
      <x:c r="G12" s="59" t="n">
        <x:f>'원자료'!T5</x:f>
        <x:v>100</x:v>
      </x:c>
      <x:c r="H12" s="59" t="n">
        <x:f>'원자료'!N5</x:f>
        <x:v>42.5</x:v>
      </x:c>
      <x:c r="I12" s="59" t="n">
        <x:f>'원자료'!O5</x:f>
        <x:v>75.6</x:v>
      </x:c>
      <x:c r="J12" s="59" t="n">
        <x:f>'원자료'!P5</x:f>
        <x:v>32.2</x:v>
      </x:c>
      <x:c r="K12" s="59" t="n">
        <x:f>'원자료'!Q5</x:f>
        <x:v>43.4</x:v>
      </x:c>
      <x:c r="L12" s="59" t="n">
        <x:f>'원자료'!R5</x:f>
        <x:v>56.6</x:v>
      </x:c>
      <x:c r="M12" s="29" t="str">
        <x:f>'원자료'!S5</x:f>
        <x:v>과보상</x:v>
      </x:c>
      <x:c r="N12" s="64" t="str">
        <x:f>'원자료'!V5</x:f>
        <x:v>아덴 진입·고정형 딜링 부담은 있으나 피경면은 최상급</x:v>
      </x:c>
    </x:row>
    <x:row r="13">
      <x:c r="A13" s="29" t="n">
        <x:f>9</x:f>
        <x:v>9</x:v>
      </x:c>
      <x:c r="B13" s="29" t="str">
        <x:f>'원자료'!B45</x:f>
        <x:v>호크아이</x:v>
      </x:c>
      <x:c r="C13" s="29" t="str">
        <x:f>'원자료'!C45</x:f>
        <x:v>두번째동료(래피드·노아드뭉가)</x:v>
      </x:c>
      <x:c r="D13" s="57" t="n">
        <x:f>'원자료'!F45</x:f>
        <x:v>1.16</x:v>
      </x:c>
      <x:c r="E13" s="58" t="n">
        <x:f>'원자료'!H45</x:f>
        <x:v>1</x:v>
      </x:c>
      <x:c r="F13" s="58" t="n">
        <x:f>'원자료'!I45</x:f>
        <x:v>3</x:v>
      </x:c>
      <x:c r="G13" s="59" t="n">
        <x:f>'원자료'!T45</x:f>
        <x:v>14</x:v>
      </x:c>
      <x:c r="H13" s="59" t="n">
        <x:f>'원자료'!N45</x:f>
        <x:v>46.9</x:v>
      </x:c>
      <x:c r="I13" s="59" t="n">
        <x:f>'원자료'!O45</x:f>
        <x:v>83.3</x:v>
      </x:c>
      <x:c r="J13" s="59" t="n">
        <x:f>'원자료'!P45</x:f>
        <x:v>41.1</x:v>
      </x:c>
      <x:c r="K13" s="59" t="n">
        <x:f>'원자료'!Q45</x:f>
        <x:v>42.2</x:v>
      </x:c>
      <x:c r="L13" s="59" t="n">
        <x:f>'원자료'!R45</x:f>
        <x:v>57.8</x:v>
      </x:c>
      <x:c r="M13" s="29" t="str">
        <x:f>'원자료'!S45</x:f>
        <x:v>과보상</x:v>
      </x:c>
      <x:c r="N13" s="64" t="str">
        <x:f>'원자료'!V45</x:f>
        <x:v>노아드 뭉가 고점 1.16, 주력 경면 부족과 치명 편차 유의</x:v>
      </x:c>
    </x:row>
    <x:row r="14">
      <x:c r="A14" s="29" t="n">
        <x:f>10</x:f>
        <x:v>10</x:v>
      </x:c>
      <x:c r="B14" s="29" t="str">
        <x:f>'원자료'!B32</x:f>
        <x:v>브레이커</x:v>
      </x:c>
      <x:c r="C14" s="29" t="str">
        <x:f>'원자료'!C32</x:f>
        <x:v>수라의길</x:v>
      </x:c>
      <x:c r="D14" s="57" t="n">
        <x:f>'원자료'!F32</x:f>
        <x:v>1.3</x:v>
      </x:c>
      <x:c r="E14" s="58" t="n">
        <x:f>'원자료'!H32</x:f>
        <x:v>2</x:v>
      </x:c>
      <x:c r="F14" s="58" t="n">
        <x:f>'원자료'!I32</x:f>
        <x:v>4</x:v>
      </x:c>
      <x:c r="G14" s="59" t="n">
        <x:f>'원자료'!T32</x:f>
        <x:v>100</x:v>
      </x:c>
      <x:c r="H14" s="59" t="n">
        <x:f>'원자료'!N32</x:f>
        <x:v>59.5</x:v>
      </x:c>
      <x:c r="I14" s="59" t="n">
        <x:f>'원자료'!O32</x:f>
        <x:v>95.6</x:v>
      </x:c>
      <x:c r="J14" s="59" t="n">
        <x:f>'원자료'!P32</x:f>
        <x:v>54.4</x:v>
      </x:c>
      <x:c r="K14" s="59" t="n">
        <x:f>'원자료'!Q32</x:f>
        <x:v>41.2</x:v>
      </x:c>
      <x:c r="L14" s="59" t="n">
        <x:f>'원자료'!R32</x:f>
        <x:v>58.8</x:v>
      </x:c>
      <x:c r="M14" s="29" t="str">
        <x:f>'원자료'!S32</x:f>
        <x:v>과보상</x:v>
      </x:c>
      <x:c r="N14" s="64" t="str">
        <x:f>'원자료'!V32</x:f>
        <x:v>수라결 운용 부담은 있으나 피경면·복구력이 매우 강함</x:v>
      </x:c>
    </x:row>
    <x:row r="15">
      <x:c r="A15" s="29" t="n">
        <x:f>11</x:f>
        <x:v>11</x:v>
      </x:c>
      <x:c r="B15" s="29" t="str">
        <x:f>'원자료'!B16</x:f>
        <x:v>발키리</x:v>
      </x:c>
      <x:c r="C15" s="29" t="str">
        <x:f>'원자료'!C16</x:f>
        <x:v>딜 발키리 111</x:v>
      </x:c>
      <x:c r="D15" s="57" t="n">
        <x:f>'원자료'!F16</x:f>
        <x:v>1</x:v>
      </x:c>
      <x:c r="E15" s="58" t="n">
        <x:f>'원자료'!H16</x:f>
        <x:v>1</x:v>
      </x:c>
      <x:c r="F15" s="58" t="n">
        <x:f>'원자료'!I16</x:f>
        <x:v>2</x:v>
      </x:c>
      <x:c r="G15" s="59" t="n">
        <x:f>'원자료'!T16</x:f>
        <x:v>76</x:v>
      </x:c>
      <x:c r="H15" s="59" t="n">
        <x:f>'원자료'!N16</x:f>
        <x:v>29.1</x:v>
      </x:c>
      <x:c r="I15" s="59" t="n">
        <x:f>'원자료'!O16</x:f>
        <x:v>57.8</x:v>
      </x:c>
      <x:c r="J15" s="59" t="n">
        <x:f>'원자료'!P16</x:f>
        <x:v>18.9</x:v>
      </x:c>
      <x:c r="K15" s="59" t="n">
        <x:f>'원자료'!Q16</x:f>
        <x:v>38.9</x:v>
      </x:c>
      <x:c r="L15" s="59" t="n">
        <x:f>'원자료'!R16</x:f>
        <x:v>61.1</x:v>
      </x:c>
      <x:c r="M15" s="29" t="str">
        <x:f>'원자료'!S16</x:f>
        <x:v>과보상</x:v>
      </x:c>
      <x:c r="N15" s="64" t="str">
        <x:f>'원자료'!V16</x:f>
        <x:v>전반적으로 안정적이나 표본이 적어 세부 평가는 보수적</x:v>
      </x:c>
    </x:row>
    <x:row r="16">
      <x:c r="A16" s="29" t="n">
        <x:f>12</x:f>
        <x:v>12</x:v>
      </x:c>
      <x:c r="B16" s="29" t="str">
        <x:f>'원자료'!B17</x:f>
        <x:v>발키리</x:v>
      </x:c>
      <x:c r="C16" s="29" t="str">
        <x:f>'원자료'!C17</x:f>
        <x:v>딜 발키리 333</x:v>
      </x:c>
      <x:c r="D16" s="57" t="n">
        <x:f>'원자료'!F17</x:f>
        <x:v>1</x:v>
      </x:c>
      <x:c r="E16" s="58" t="n">
        <x:f>'원자료'!H17</x:f>
        <x:v>1</x:v>
      </x:c>
      <x:c r="F16" s="58" t="n">
        <x:f>'원자료'!I17</x:f>
        <x:v>2</x:v>
      </x:c>
      <x:c r="G16" s="59" t="n">
        <x:f>'원자료'!T17</x:f>
        <x:v>76</x:v>
      </x:c>
      <x:c r="H16" s="59" t="n">
        <x:f>'원자료'!N17</x:f>
        <x:v>29.1</x:v>
      </x:c>
      <x:c r="I16" s="59" t="n">
        <x:f>'원자료'!O17</x:f>
        <x:v>57.8</x:v>
      </x:c>
      <x:c r="J16" s="59" t="n">
        <x:f>'원자료'!P17</x:f>
        <x:v>18.9</x:v>
      </x:c>
      <x:c r="K16" s="59" t="n">
        <x:f>'원자료'!Q17</x:f>
        <x:v>38.9</x:v>
      </x:c>
      <x:c r="L16" s="59" t="n">
        <x:f>'원자료'!R17</x:f>
        <x:v>61.1</x:v>
      </x:c>
      <x:c r="M16" s="29" t="str">
        <x:f>'원자료'!S17</x:f>
        <x:v>과보상</x:v>
      </x:c>
      <x:c r="N16" s="64" t="str">
        <x:f>'원자료'!V17</x:f>
        <x:v>111과 배율 차이가 뚜렷하지 않은 자료</x:v>
      </x:c>
    </x:row>
    <x:row r="17">
      <x:c r="A17" s="29" t="n">
        <x:f>13</x:f>
        <x:v>13</x:v>
      </x:c>
      <x:c r="B17" s="29" t="str">
        <x:f>'원자료'!B11</x:f>
        <x:v>슬레이어</x:v>
      </x:c>
      <x:c r="C17" s="29" t="str">
        <x:f>'원자료'!C11</x:f>
        <x:v>포식자(6브루탈)</x:v>
      </x:c>
      <x:c r="D17" s="57" t="n">
        <x:f>'원자료'!F11</x:f>
        <x:v>1</x:v>
      </x:c>
      <x:c r="E17" s="58" t="n">
        <x:f>'원자료'!H11</x:f>
        <x:v>1</x:v>
      </x:c>
      <x:c r="F17" s="58" t="n">
        <x:f>'원자료'!I11</x:f>
        <x:v>2</x:v>
      </x:c>
      <x:c r="G17" s="59" t="n">
        <x:f>'원자료'!T11</x:f>
        <x:v>52</x:v>
      </x:c>
      <x:c r="H17" s="59" t="n">
        <x:f>'원자료'!N11</x:f>
        <x:v>32.7</x:v>
      </x:c>
      <x:c r="I17" s="59" t="n">
        <x:f>'원자료'!O11</x:f>
        <x:v>57.8</x:v>
      </x:c>
      <x:c r="J17" s="59" t="n">
        <x:f>'원자료'!P11</x:f>
        <x:v>21.1</x:v>
      </x:c>
      <x:c r="K17" s="59" t="n">
        <x:f>'원자료'!Q11</x:f>
        <x:v>36.7</x:v>
      </x:c>
      <x:c r="L17" s="59" t="n">
        <x:f>'원자료'!R11</x:f>
        <x:v>63.3</x:v>
      </x:c>
      <x:c r="M17" s="29" t="str">
        <x:f>'원자료'!S11</x:f>
        <x:v>과보상</x:v>
      </x:c>
      <x:c r="N17" s="64" t="str">
        <x:f>'원자료'!V11</x:f>
        <x:v>폭주 유지가 필요하지만 사이클 강제는 약한 편</x:v>
      </x:c>
    </x:row>
    <x:row r="18">
      <x:c r="A18" s="29" t="n">
        <x:f>14</x:f>
        <x:v>14</x:v>
      </x:c>
      <x:c r="B18" s="29" t="str">
        <x:f>'원자료'!B12</x:f>
        <x:v>슬레이어</x:v>
      </x:c>
      <x:c r="C18" s="29" t="str">
        <x:f>'원자료'!C12</x:f>
        <x:v>포식자(회오리)</x:v>
      </x:c>
      <x:c r="D18" s="57" t="n">
        <x:f>'원자료'!F12</x:f>
        <x:v>1</x:v>
      </x:c>
      <x:c r="E18" s="58" t="n">
        <x:f>'원자료'!H12</x:f>
        <x:v>1</x:v>
      </x:c>
      <x:c r="F18" s="58" t="n">
        <x:f>'원자료'!I12</x:f>
        <x:v>2</x:v>
      </x:c>
      <x:c r="G18" s="59" t="n">
        <x:f>'원자료'!T12</x:f>
        <x:v>52</x:v>
      </x:c>
      <x:c r="H18" s="59" t="n">
        <x:f>'원자료'!N12</x:f>
        <x:v>32.7</x:v>
      </x:c>
      <x:c r="I18" s="59" t="n">
        <x:f>'원자료'!O12</x:f>
        <x:v>57.8</x:v>
      </x:c>
      <x:c r="J18" s="59" t="n">
        <x:f>'원자료'!P12</x:f>
        <x:v>21.1</x:v>
      </x:c>
      <x:c r="K18" s="59" t="n">
        <x:f>'원자료'!Q12</x:f>
        <x:v>36.7</x:v>
      </x:c>
      <x:c r="L18" s="59" t="n">
        <x:f>'원자료'!R12</x:f>
        <x:v>63.3</x:v>
      </x:c>
      <x:c r="M18" s="29" t="str">
        <x:f>'원자료'!S12</x:f>
        <x:v>과보상</x:v>
      </x:c>
      <x:c r="N18" s="64" t="str">
        <x:f>'원자료'!V12</x:f>
        <x:v>지속딜·폭주 유지형, 6브루탈과 체급은 유사</x:v>
      </x:c>
    </x:row>
    <x:row r="19">
      <x:c r="A19" s="29" t="n">
        <x:f>15</x:f>
        <x:v>15</x:v>
      </x:c>
      <x:c r="B19" s="29" t="str">
        <x:f>'원자료'!B91</x:f>
        <x:v>가디언나이트</x:v>
      </x:c>
      <x:c r="C19" s="29" t="str">
        <x:f>'원자료'!C91</x:f>
        <x:v>업화 111(돌대)</x:v>
      </x:c>
      <x:c r="D19" s="57" t="n">
        <x:f>'원자료'!F91</x:f>
        <x:v>1.17</x:v>
      </x:c>
      <x:c r="E19" s="58" t="n">
        <x:f>'원자료'!H91</x:f>
        <x:v>2</x:v>
      </x:c>
      <x:c r="F19" s="58" t="n">
        <x:f>'원자료'!I91</x:f>
        <x:v>3</x:v>
      </x:c>
      <x:c r="G19" s="59" t="n">
        <x:f>'원자료'!T91</x:f>
        <x:v>76</x:v>
      </x:c>
      <x:c r="H19" s="59" t="n">
        <x:f>'원자료'!N91</x:f>
        <x:v>54.6</x:v>
      </x:c>
      <x:c r="I19" s="59" t="n">
        <x:f>'원자료'!O91</x:f>
        <x:v>86.7</x:v>
      </x:c>
      <x:c r="J19" s="59" t="n">
        <x:f>'원자료'!P91</x:f>
        <x:v>51.1</x:v>
      </x:c>
      <x:c r="K19" s="59" t="n">
        <x:f>'원자료'!Q91</x:f>
        <x:v>35.6</x:v>
      </x:c>
      <x:c r="L19" s="59" t="n">
        <x:f>'원자료'!R91</x:f>
        <x:v>64.4</x:v>
      </x:c>
      <x:c r="M19" s="29" t="str">
        <x:f>'원자료'!S91</x:f>
        <x:v>과보상</x:v>
      </x:c>
      <x:c r="N19" s="64" t="str">
        <x:f>'원자료'!V91</x:f>
        <x:v>버프·자원 연계는 있으나 보호와 배율이 모두 준수</x:v>
      </x:c>
    </x:row>
    <x:row r="20">
      <x:c r="A20" s="29" t="n">
        <x:f>16</x:f>
        <x:v>16</x:v>
      </x:c>
      <x:c r="B20" s="29" t="str">
        <x:f>'원자료'!B100</x:f>
        <x:v>차원술사</x:v>
      </x:c>
      <x:c r="C20" s="29" t="str">
        <x:f>'원자료'!C100</x:f>
        <x:v>공간검사 333</x:v>
      </x:c>
      <x:c r="D20" s="57" t="n">
        <x:f>'원자료'!F100</x:f>
        <x:v>1.3095</x:v>
      </x:c>
      <x:c r="E20" s="58" t="n">
        <x:f>'원자료'!H100</x:f>
        <x:v>2</x:v>
      </x:c>
      <x:c r="F20" s="58" t="n">
        <x:f>'원자료'!I100</x:f>
        <x:v>3</x:v>
      </x:c>
      <x:c r="G20" s="59" t="n">
        <x:f>'원자료'!T100</x:f>
        <x:v>38</x:v>
      </x:c>
      <x:c r="H20" s="59" t="n">
        <x:f>'원자료'!N100</x:f>
        <x:v>60.3</x:v>
      </x:c>
      <x:c r="I20" s="59" t="n">
        <x:f>'원자료'!O100</x:f>
        <x:v>96.7</x:v>
      </x:c>
      <x:c r="J20" s="59" t="n">
        <x:f>'원자료'!P100</x:f>
        <x:v>62.2</x:v>
      </x:c>
      <x:c r="K20" s="59" t="n">
        <x:f>'원자료'!Q100</x:f>
        <x:v>34.5</x:v>
      </x:c>
      <x:c r="L20" s="59" t="n">
        <x:f>'원자료'!R100</x:f>
        <x:v>65.5</x:v>
      </x:c>
      <x:c r="M20" s="29" t="str">
        <x:f>'원자료'!S100</x:f>
        <x:v>과보상</x:v>
      </x:c>
      <x:c r="N20" s="64" t="str">
        <x:f>'원자료'!V100</x:f>
        <x:v>고배율과 비교적 낮은 족쇄가 공존해 과보상 여부를 볼 핵심 세팅</x:v>
      </x:c>
    </x:row>
    <x:row r="21">
      <x:c r="A21" s="29" t="n">
        <x:f>17</x:f>
        <x:v>17</x:v>
      </x:c>
      <x:c r="B21" s="29" t="str">
        <x:f>'원자료'!B43</x:f>
        <x:v>호크아이</x:v>
      </x:c>
      <x:c r="C21" s="29" t="str">
        <x:f>'원자료'!C43</x:f>
        <x:v>두번째동료(차징)</x:v>
      </x:c>
      <x:c r="D21" s="57" t="n">
        <x:f>'원자료'!F43</x:f>
        <x:v>1</x:v>
      </x:c>
      <x:c r="E21" s="58" t="n">
        <x:f>'원자료'!H43</x:f>
        <x:v>1</x:v>
      </x:c>
      <x:c r="F21" s="58" t="n">
        <x:f>'원자료'!I43</x:f>
        <x:v>2</x:v>
      </x:c>
      <x:c r="G21" s="59" t="n">
        <x:f>'원자료'!T43</x:f>
        <x:v>38</x:v>
      </x:c>
      <x:c r="H21" s="59" t="n">
        <x:f>'원자료'!N43</x:f>
        <x:v>34.8</x:v>
      </x:c>
      <x:c r="I21" s="59" t="n">
        <x:f>'원자료'!O43</x:f>
        <x:v>57.8</x:v>
      </x:c>
      <x:c r="J21" s="59" t="n">
        <x:f>'원자료'!P43</x:f>
        <x:v>24.4</x:v>
      </x:c>
      <x:c r="K21" s="59" t="n">
        <x:f>'원자료'!Q43</x:f>
        <x:v>33.4</x:v>
      </x:c>
      <x:c r="L21" s="59" t="n">
        <x:f>'원자료'!R43</x:f>
        <x:v>66.6</x:v>
      </x:c>
      <x:c r="M21" s="29" t="str">
        <x:f>'원자료'!S43</x:f>
        <x:v>과보상</x:v>
      </x:c>
      <x:c r="N21" s="64" t="str">
        <x:f>'원자료'!V43</x:f>
        <x:v>차징 부담 외에는 비교적 자유로운 원거리 운용</x:v>
      </x:c>
    </x:row>
    <x:row r="22">
      <x:c r="A22" s="29" t="n">
        <x:f>18</x:f>
        <x:v>18</x:v>
      </x:c>
      <x:c r="B22" s="29" t="str">
        <x:f>'원자료'!B21</x:f>
        <x:v>인파이터</x:v>
      </x:c>
      <x:c r="C22" s="29" t="str">
        <x:f>'원자료'!C21</x:f>
        <x:v>충격단련(충억)</x:v>
      </x:c>
      <x:c r="D22" s="57" t="n">
        <x:f>'원자료'!F21</x:f>
        <x:v>1</x:v>
      </x:c>
      <x:c r="E22" s="58" t="n">
        <x:f>'원자료'!H21</x:f>
        <x:v>1</x:v>
      </x:c>
      <x:c r="F22" s="58" t="n">
        <x:f>'원자료'!I21</x:f>
        <x:v>3</x:v>
      </x:c>
      <x:c r="G22" s="59" t="n">
        <x:f>'원자료'!T21</x:f>
        <x:v>76</x:v>
      </x:c>
      <x:c r="H22" s="59" t="n">
        <x:f>'원자료'!N21</x:f>
        <x:v>37.6</x:v>
      </x:c>
      <x:c r="I22" s="59" t="n">
        <x:f>'원자료'!O21</x:f>
        <x:v>57.8</x:v>
      </x:c>
      <x:c r="J22" s="59" t="n">
        <x:f>'원자료'!P21</x:f>
        <x:v>26.7</x:v>
      </x:c>
      <x:c r="K22" s="59" t="n">
        <x:f>'원자료'!Q21</x:f>
        <x:v>31.1</x:v>
      </x:c>
      <x:c r="L22" s="59" t="n">
        <x:f>'원자료'!R21</x:f>
        <x:v>68.9</x:v>
      </x:c>
      <x:c r="M22" s="29" t="str">
        <x:f>'원자료'!S21</x:f>
        <x:v>과보상</x:v>
      </x:c>
      <x:c r="N22" s="64" t="str">
        <x:f>'원자료'!V21</x:f>
        <x:v>충격 자원과 묵직한 선후딜 관리가 필요</x:v>
      </x:c>
    </x:row>
    <x:row r="23">
      <x:c r="A23" s="29" t="n">
        <x:f>19</x:f>
        <x:v>19</x:v>
      </x:c>
      <x:c r="B23" s="29" t="str">
        <x:f>'원자료'!B79</x:f>
        <x:v>소울이터</x:v>
      </x:c>
      <x:c r="C23" s="29" t="str">
        <x:f>'원자료'!C79</x:f>
        <x:v>망소빙</x:v>
      </x:c>
      <x:c r="D23" s="57" t="n">
        <x:f>'원자료'!F79</x:f>
        <x:v>1.4</x:v>
      </x:c>
      <x:c r="E23" s="58" t="n">
        <x:f>'원자료'!H79</x:f>
        <x:v>2</x:v>
      </x:c>
      <x:c r="F23" s="58" t="n">
        <x:f>'원자료'!I79</x:f>
        <x:v>4</x:v>
      </x:c>
      <x:c r="G23" s="59" t="n">
        <x:f>'원자료'!T79</x:f>
        <x:v>62</x:v>
      </x:c>
      <x:c r="H23" s="59" t="n">
        <x:f>'원자료'!N79</x:f>
        <x:v>65.2</x:v>
      </x:c>
      <x:c r="I23" s="59" t="n">
        <x:f>'원자료'!O79</x:f>
        <x:v>98.9</x:v>
      </x:c>
      <x:c r="J23" s="59" t="n">
        <x:f>'원자료'!P79</x:f>
        <x:v>68.9</x:v>
      </x:c>
      <x:c r="K23" s="59" t="n">
        <x:f>'원자료'!Q79</x:f>
        <x:v>30</x:v>
      </x:c>
      <x:c r="L23" s="59" t="n">
        <x:f>'원자료'!R79</x:f>
        <x:v>70</x:v>
      </x:c>
      <x:c r="M23" s="29" t="str">
        <x:f>'원자료'!S79</x:f>
        <x:v>과보상</x:v>
      </x:c>
      <x:c r="N23" s="64" t="str">
        <x:f>'원자료'!V79</x:f>
        <x:v>고점 운용 부담은 있으나 배율 보상이 매우 큼</x:v>
      </x:c>
    </x:row>
    <x:row r="24">
      <x:c r="A24" s="29" t="n">
        <x:f>20</x:f>
        <x:v>20</x:v>
      </x:c>
      <x:c r="B24" s="29" t="str">
        <x:f>'원자료'!B76</x:f>
        <x:v>리퍼</x:v>
      </x:c>
      <x:c r="C24" s="29" t="str">
        <x:f>'원자료'!C76</x:f>
        <x:v>갈증 112(뭉가)</x:v>
      </x:c>
      <x:c r="D24" s="57" t="n">
        <x:f>'원자료'!F76</x:f>
        <x:v>1.1</x:v>
      </x:c>
      <x:c r="E24" s="58" t="n">
        <x:f>'원자료'!H76</x:f>
        <x:v>1</x:v>
      </x:c>
      <x:c r="F24" s="58" t="n">
        <x:f>'원자료'!I76</x:f>
        <x:v>4</x:v>
      </x:c>
      <x:c r="G24" s="59" t="n">
        <x:f>'원자료'!T76</x:f>
        <x:v>38</x:v>
      </x:c>
      <x:c r="H24" s="59" t="n">
        <x:f>'원자료'!N76</x:f>
        <x:v>51.8</x:v>
      </x:c>
      <x:c r="I24" s="59" t="n">
        <x:f>'원자료'!O76</x:f>
        <x:v>75.6</x:v>
      </x:c>
      <x:c r="J24" s="59" t="n">
        <x:f>'원자료'!P76</x:f>
        <x:v>45.6</x:v>
      </x:c>
      <x:c r="K24" s="59" t="n">
        <x:f>'원자료'!Q76</x:f>
        <x:v>30</x:v>
      </x:c>
      <x:c r="L24" s="59" t="n">
        <x:f>'원자료'!R76</x:f>
        <x:v>70</x:v>
      </x:c>
      <x:c r="M24" s="29" t="str">
        <x:f>'원자료'!S76</x:f>
        <x:v>과보상</x:v>
      </x:c>
      <x:c r="N24" s="64" t="str">
        <x:f>'원자료'!V76</x:f>
        <x:v>고신속 쿨소화·근접 유지 난도에 준수한 보상</x:v>
      </x:c>
    </x:row>
    <x:row r="25">
      <x:c r="A25" s="29" t="n">
        <x:f>21</x:f>
        <x:v>21</x:v>
      </x:c>
      <x:c r="B25" s="29" t="str">
        <x:f>'원자료'!B6</x:f>
        <x:v>디스트로이어</x:v>
      </x:c>
      <x:c r="C25" s="29" t="str">
        <x:f>'원자료'!C6</x:f>
        <x:v>분노의망치(차징/차붕)</x:v>
      </x:c>
      <x:c r="D25" s="57" t="n">
        <x:f>'원자료'!F6</x:f>
        <x:v>1.1</x:v>
      </x:c>
      <x:c r="E25" s="58" t="n">
        <x:f>'원자료'!H6</x:f>
        <x:v>2</x:v>
      </x:c>
      <x:c r="F25" s="58" t="n">
        <x:f>'원자료'!I6</x:f>
        <x:v>3</x:v>
      </x:c>
      <x:c r="G25" s="59" t="n">
        <x:f>'원자료'!T6</x:f>
        <x:v>90</x:v>
      </x:c>
      <x:c r="H25" s="59" t="n">
        <x:f>'원자료'!N6</x:f>
        <x:v>52.5</x:v>
      </x:c>
      <x:c r="I25" s="59" t="n">
        <x:f>'원자료'!O6</x:f>
        <x:v>75.6</x:v>
      </x:c>
      <x:c r="J25" s="59" t="n">
        <x:f>'원자료'!P6</x:f>
        <x:v>46.7</x:v>
      </x:c>
      <x:c r="K25" s="59" t="n">
        <x:f>'원자료'!Q6</x:f>
        <x:v>28.9</x:v>
      </x:c>
      <x:c r="L25" s="59" t="n">
        <x:f>'원자료'!R6</x:f>
        <x:v>71.1</x:v>
      </x:c>
      <x:c r="M25" s="29" t="str">
        <x:f>'원자료'!S6</x:f>
        <x:v>과보상</x:v>
      </x:c>
      <x:c r="N25" s="64" t="str">
        <x:f>'원자료'!V6</x:f>
        <x:v>긴 차징과 선후딜이 핵심 족쇄, 경면은 매우 풍부</x:v>
      </x:c>
    </x:row>
    <x:row r="26">
      <x:c r="A26" s="29" t="n">
        <x:f>22</x:f>
        <x:v>22</x:v>
      </x:c>
      <x:c r="B26" s="29" t="str">
        <x:f>'원자료'!B66</x:f>
        <x:v>소서리스</x:v>
      </x:c>
      <x:c r="C26" s="29" t="str">
        <x:f>'원자료'!C66</x:f>
        <x:v>환류(편교무)</x:v>
      </x:c>
      <x:c r="D26" s="57" t="n">
        <x:f>'원자료'!F66</x:f>
        <x:v>0.99</x:v>
      </x:c>
      <x:c r="E26" s="58" t="n">
        <x:f>'원자료'!H66</x:f>
        <x:v>0</x:v>
      </x:c>
      <x:c r="F26" s="58" t="n">
        <x:f>'원자료'!I66</x:f>
        <x:v>3</x:v>
      </x:c>
      <x:c r="G26" s="59" t="n">
        <x:f>'원자료'!T66</x:f>
        <x:v>38</x:v>
      </x:c>
      <x:c r="H26" s="59" t="n">
        <x:f>'원자료'!N66</x:f>
        <x:v>26.3</x:v>
      </x:c>
      <x:c r="I26" s="59" t="n">
        <x:f>'원자료'!O66</x:f>
        <x:v>38.9</x:v>
      </x:c>
      <x:c r="J26" s="59" t="n">
        <x:f>'원자료'!P66</x:f>
        <x:v>12.2</x:v>
      </x:c>
      <x:c r="K26" s="59" t="n">
        <x:f>'원자료'!Q66</x:f>
        <x:v>26.7</x:v>
      </x:c>
      <x:c r="L26" s="59" t="n">
        <x:f>'원자료'!R66</x:f>
        <x:v>73.3</x:v>
      </x:c>
      <x:c r="M26" s="29" t="str">
        <x:f>'원자료'!S66</x:f>
        <x:v>과보상</x:v>
      </x:c>
      <x:c r="N26" s="64" t="str">
        <x:f>'원자료'!V66</x:f>
        <x:v>환류 중 쿨소화 난도는 조금 높고 배율도 소폭 우위</x:v>
      </x:c>
    </x:row>
    <x:row r="27">
      <x:c r="A27" s="29" t="n">
        <x:f>23</x:f>
        <x:v>23</x:v>
      </x:c>
      <x:c r="B27" s="29" t="str">
        <x:f>'원자료'!B15</x:f>
        <x:v>홀리나이트</x:v>
      </x:c>
      <x:c r="C27" s="29" t="str">
        <x:f>'원자료'!C15</x:f>
        <x:v>딜홀나 사멸</x:v>
      </x:c>
      <x:c r="D27" s="57" t="n">
        <x:f>'원자료'!F15</x:f>
        <x:v>1</x:v>
      </x:c>
      <x:c r="E27" s="58" t="n">
        <x:f>'원자료'!H15</x:f>
        <x:v>1</x:v>
      </x:c>
      <x:c r="F27" s="58" t="n">
        <x:f>'원자료'!I15</x:f>
        <x:v>3</x:v>
      </x:c>
      <x:c r="G27" s="59" t="n">
        <x:f>'원자료'!T15</x:f>
        <x:v>52</x:v>
      </x:c>
      <x:c r="H27" s="59" t="n">
        <x:f>'원자료'!N15</x:f>
        <x:v>41.2</x:v>
      </x:c>
      <x:c r="I27" s="59" t="n">
        <x:f>'원자료'!O15</x:f>
        <x:v>57.8</x:v>
      </x:c>
      <x:c r="J27" s="59" t="n">
        <x:f>'원자료'!P15</x:f>
        <x:v>31.1</x:v>
      </x:c>
      <x:c r="K27" s="59" t="n">
        <x:f>'원자료'!Q15</x:f>
        <x:v>26.7</x:v>
      </x:c>
      <x:c r="L27" s="59" t="n">
        <x:f>'원자료'!R15</x:f>
        <x:v>73.3</x:v>
      </x:c>
      <x:c r="M27" s="29" t="str">
        <x:f>'원자료'!S15</x:f>
        <x:v>과보상</x:v>
      </x:c>
      <x:c r="N27" s="64" t="str">
        <x:f>'원자료'!V15</x:f>
        <x:v>타대형보다 포지셔닝 부담이 크고 배율 보상은 높음</x:v>
      </x:c>
    </x:row>
    <x:row r="28">
      <x:c r="A28" s="29" t="n">
        <x:f>24</x:f>
        <x:v>24</x:v>
      </x:c>
      <x:c r="B28" s="29" t="str">
        <x:f>'원자료'!B64</x:f>
        <x:v>소서리스</x:v>
      </x:c>
      <x:c r="C28" s="29" t="str">
        <x:f>'원자료'!C64</x:f>
        <x:v>환류(편직무)</x:v>
      </x:c>
      <x:c r="D28" s="57" t="n">
        <x:f>'원자료'!F64</x:f>
        <x:v>0.97</x:v>
      </x:c>
      <x:c r="E28" s="58" t="n">
        <x:f>'원자료'!H64</x:f>
        <x:v>0</x:v>
      </x:c>
      <x:c r="F28" s="58" t="n">
        <x:f>'원자료'!I64</x:f>
        <x:v>2</x:v>
      </x:c>
      <x:c r="G28" s="59" t="n">
        <x:f>'원자료'!T64</x:f>
        <x:v>38</x:v>
      </x:c>
      <x:c r="H28" s="59" t="n">
        <x:f>'원자료'!N64</x:f>
        <x:v>17.8</x:v>
      </x:c>
      <x:c r="I28" s="59" t="n">
        <x:f>'원자료'!O64</x:f>
        <x:v>32.2</x:v>
      </x:c>
      <x:c r="J28" s="59" t="n">
        <x:f>'원자료'!P64</x:f>
        <x:v>7.8</x:v>
      </x:c>
      <x:c r="K28" s="59" t="n">
        <x:f>'원자료'!Q64</x:f>
        <x:v>24.4</x:v>
      </x:c>
      <x:c r="L28" s="59" t="n">
        <x:f>'원자료'!R64</x:f>
        <x:v>75.6</x:v>
      </x:c>
      <x:c r="M28" s="29" t="str">
        <x:f>'원자료'!S64</x:f>
        <x:v>유리</x:v>
      </x:c>
      <x:c r="N28" s="64" t="str">
        <x:f>'원자료'!V64</x:f>
        <x:v>사전작업이 적은 자유로운 지속딜형</x:v>
      </x:c>
    </x:row>
    <x:row r="29">
      <x:c r="A29" s="29" t="n">
        <x:f>25</x:f>
        <x:v>25</x:v>
      </x:c>
      <x:c r="B29" s="29" t="str">
        <x:f>'원자료'!B10</x:f>
        <x:v>버서커</x:v>
      </x:c>
      <x:c r="C29" s="29" t="str">
        <x:f>'원자료'!C10</x:f>
        <x:v>광전사의비기 111</x:v>
      </x:c>
      <x:c r="D29" s="57" t="n">
        <x:f>'원자료'!F10</x:f>
        <x:v>1.1</x:v>
      </x:c>
      <x:c r="E29" s="58" t="n">
        <x:f>'원자료'!H10</x:f>
        <x:v>2</x:v>
      </x:c>
      <x:c r="F29" s="58" t="n">
        <x:f>'원자료'!I10</x:f>
        <x:v>3</x:v>
      </x:c>
      <x:c r="G29" s="59" t="n">
        <x:f>'원자료'!T10</x:f>
        <x:v>52</x:v>
      </x:c>
      <x:c r="H29" s="59" t="n">
        <x:f>'원자료'!N10</x:f>
        <x:v>58.2</x:v>
      </x:c>
      <x:c r="I29" s="59" t="n">
        <x:f>'원자료'!O10</x:f>
        <x:v>75.6</x:v>
      </x:c>
      <x:c r="J29" s="59" t="n">
        <x:f>'원자료'!P10</x:f>
        <x:v>53.3</x:v>
      </x:c>
      <x:c r="K29" s="59" t="n">
        <x:f>'원자료'!Q10</x:f>
        <x:v>22.3</x:v>
      </x:c>
      <x:c r="L29" s="59" t="n">
        <x:f>'원자료'!R10</x:f>
        <x:v>77.7</x:v>
      </x:c>
      <x:c r="M29" s="29" t="str">
        <x:f>'원자료'!S10</x:f>
        <x:v>유리</x:v>
      </x:c>
      <x:c r="N29" s="64" t="str">
        <x:f>'원자료'!V10</x:f>
        <x:v>게이지 충전 후 폭주·버스트 타이밍 의존</x:v>
      </x:c>
    </x:row>
    <x:row r="30">
      <x:c r="A30" s="29" t="n">
        <x:f>26</x:f>
        <x:v>26</x:v>
      </x:c>
      <x:c r="B30" s="29" t="str">
        <x:f>'원자료'!B65</x:f>
        <x:v>소서리스</x:v>
      </x:c>
      <x:c r="C30" s="29" t="str">
        <x:f>'원자료'!C65</x:f>
        <x:v>환류(편직화)</x:v>
      </x:c>
      <x:c r="D30" s="57" t="n">
        <x:f>'원자료'!F65</x:f>
        <x:v>0.96</x:v>
      </x:c>
      <x:c r="E30" s="58" t="n">
        <x:f>'원자료'!H65</x:f>
        <x:v>0</x:v>
      </x:c>
      <x:c r="F30" s="58" t="n">
        <x:f>'원자료'!I65</x:f>
        <x:v>2</x:v>
      </x:c>
      <x:c r="G30" s="59" t="n">
        <x:f>'원자료'!T65</x:f>
        <x:v>38</x:v>
      </x:c>
      <x:c r="H30" s="59" t="n">
        <x:f>'원자료'!N65</x:f>
        <x:v>17.8</x:v>
      </x:c>
      <x:c r="I30" s="59" t="n">
        <x:f>'원자료'!O65</x:f>
        <x:v>27.8</x:v>
      </x:c>
      <x:c r="J30" s="59" t="n">
        <x:f>'원자료'!P65</x:f>
        <x:v>7.8</x:v>
      </x:c>
      <x:c r="K30" s="59" t="n">
        <x:f>'원자료'!Q65</x:f>
        <x:v>20</x:v>
      </x:c>
      <x:c r="L30" s="59" t="n">
        <x:f>'원자료'!R65</x:f>
        <x:v>80</x:v>
      </x:c>
      <x:c r="M30" s="29" t="str">
        <x:f>'원자료'!S65</x:f>
        <x:v>유리</x:v>
      </x:c>
      <x:c r="N30" s="64" t="str">
        <x:f>'원자료'!V65</x:f>
        <x:v>저족쇄·쉬운 복구 대신 배율은 평균 이하</x:v>
      </x:c>
    </x:row>
    <x:row r="31">
      <x:c r="A31" s="29" t="n">
        <x:f>27</x:f>
        <x:v>27</x:v>
      </x:c>
      <x:c r="B31" s="29" t="str">
        <x:f>'원자료'!B71</x:f>
        <x:v>블레이드</x:v>
      </x:c>
      <x:c r="C31" s="29" t="str">
        <x:f>'원자료'!C71</x:f>
        <x:v>잔재된기운 333(페터페)</x:v>
      </x:c>
      <x:c r="D31" s="57" t="n">
        <x:f>'원자료'!F71</x:f>
        <x:v>1.18</x:v>
      </x:c>
      <x:c r="E31" s="58" t="n">
        <x:f>'원자료'!H71</x:f>
        <x:v>2</x:v>
      </x:c>
      <x:c r="F31" s="58" t="n">
        <x:f>'원자료'!I71</x:f>
        <x:v>4</x:v>
      </x:c>
      <x:c r="G31" s="59" t="n">
        <x:f>'원자료'!T71</x:f>
        <x:v>62</x:v>
      </x:c>
      <x:c r="H31" s="59" t="n">
        <x:f>'원자료'!N71</x:f>
        <x:v>65.2</x:v>
      </x:c>
      <x:c r="I31" s="59" t="n">
        <x:f>'원자료'!O71</x:f>
        <x:v>87.8</x:v>
      </x:c>
      <x:c r="J31" s="59" t="n">
        <x:f>'원자료'!P71</x:f>
        <x:v>68.9</x:v>
      </x:c>
      <x:c r="K31" s="59" t="n">
        <x:f>'원자료'!Q71</x:f>
        <x:v>18.9</x:v>
      </x:c>
      <x:c r="L31" s="59" t="n">
        <x:f>'원자료'!R71</x:f>
        <x:v>81.1</x:v>
      </x:c>
      <x:c r="M31" s="29" t="str">
        <x:f>'원자료'!S71</x:f>
        <x:v>유리</x:v>
      </x:c>
      <x:c r="N31" s="64" t="str">
        <x:f>'원자료'!V71</x:f>
        <x:v>고APM 사이클을 안정적으로 유지해야 상단 배율 도달</x:v>
      </x:c>
    </x:row>
    <x:row r="32">
      <x:c r="A32" s="29" t="n">
        <x:f>28</x:f>
        <x:v>28</x:v>
      </x:c>
      <x:c r="B32" s="29" t="str">
        <x:f>'원자료'!B42</x:f>
        <x:v>블래스터</x:v>
      </x:c>
      <x:c r="C32" s="29" t="str">
        <x:f>'원자료'!C42</x:f>
        <x:v>화력강화(옵드/오버히트)</x:v>
      </x:c>
      <x:c r="D32" s="57" t="n">
        <x:f>'원자료'!F42</x:f>
        <x:v>0.979</x:v>
      </x:c>
      <x:c r="E32" s="58" t="n">
        <x:f>'원자료'!H42</x:f>
        <x:v>1</x:v>
      </x:c>
      <x:c r="F32" s="58" t="n">
        <x:f>'원자료'!I42</x:f>
        <x:v>2</x:v>
      </x:c>
      <x:c r="G32" s="59" t="n">
        <x:f>'원자료'!T42</x:f>
        <x:v>90</x:v>
      </x:c>
      <x:c r="H32" s="59" t="n">
        <x:f>'원자료'!N42</x:f>
        <x:v>27</x:v>
      </x:c>
      <x:c r="I32" s="59" t="n">
        <x:f>'원자료'!O42</x:f>
        <x:v>33.3</x:v>
      </x:c>
      <x:c r="J32" s="59" t="n">
        <x:f>'원자료'!P42</x:f>
        <x:v>14.4</x:v>
      </x:c>
      <x:c r="K32" s="59" t="n">
        <x:f>'원자료'!Q42</x:f>
        <x:v>18.9</x:v>
      </x:c>
      <x:c r="L32" s="59" t="n">
        <x:f>'원자료'!R42</x:f>
        <x:v>81.1</x:v>
      </x:c>
      <x:c r="M32" s="29" t="str">
        <x:f>'원자료'!S42</x:f>
        <x:v>유리</x:v>
      </x:c>
      <x:c r="N32" s="64" t="str">
        <x:f>'원자료'!V42</x:f>
        <x:v>유지화강보다 약간 바쁘지만 방어 안정성과 배율이 함께 상승</x:v>
      </x:c>
    </x:row>
    <x:row r="33">
      <x:c r="A33" s="29" t="n">
        <x:f>29</x:f>
        <x:v>29</x:v>
      </x:c>
      <x:c r="B33" s="29" t="str">
        <x:f>'원자료'!B72</x:f>
        <x:v>블레이드</x:v>
      </x:c>
      <x:c r="C33" s="29" t="str">
        <x:f>'원자료'!C72</x:f>
        <x:v>잔재된기운(슈차)</x:v>
      </x:c>
      <x:c r="D33" s="57" t="n">
        <x:f>'원자료'!F72</x:f>
        <x:v>1.17</x:v>
      </x:c>
      <x:c r="E33" s="58" t="n">
        <x:f>'원자료'!H72</x:f>
        <x:v>2</x:v>
      </x:c>
      <x:c r="F33" s="58" t="n">
        <x:f>'원자료'!I72</x:f>
        <x:v>4</x:v>
      </x:c>
      <x:c r="G33" s="59" t="n">
        <x:f>'원자료'!T72</x:f>
        <x:v>62</x:v>
      </x:c>
      <x:c r="H33" s="59" t="n">
        <x:f>'원자료'!N72</x:f>
        <x:v>65.2</x:v>
      </x:c>
      <x:c r="I33" s="59" t="n">
        <x:f>'원자료'!O72</x:f>
        <x:v>86.7</x:v>
      </x:c>
      <x:c r="J33" s="59" t="n">
        <x:f>'원자료'!P72</x:f>
        <x:v>68.9</x:v>
      </x:c>
      <x:c r="K33" s="59" t="n">
        <x:f>'원자료'!Q72</x:f>
        <x:v>17.8</x:v>
      </x:c>
      <x:c r="L33" s="59" t="n">
        <x:f>'원자료'!R72</x:f>
        <x:v>82.2</x:v>
      </x:c>
      <x:c r="M33" s="29" t="str">
        <x:f>'원자료'!S72</x:f>
        <x:v>유리</x:v>
      </x:c>
      <x:c r="N33" s="64" t="str">
        <x:f>'원자료'!V72</x:f>
        <x:v>차징·쿨 정렬 부담과 높은 배율이 함께 존재</x:v>
      </x:c>
    </x:row>
    <x:row r="34">
      <x:c r="A34" s="29" t="n">
        <x:f>30</x:f>
        <x:v>30</x:v>
      </x:c>
      <x:c r="B34" s="29" t="str">
        <x:f>'원자료'!B19</x:f>
        <x:v>배틀마스터</x:v>
      </x:c>
      <x:c r="C34" s="29" t="str">
        <x:f>'원자료'!C19</x:f>
        <x:v>초심</x:v>
      </x:c>
      <x:c r="D34" s="57" t="n">
        <x:f>'원자료'!F19</x:f>
        <x:v>1</x:v>
      </x:c>
      <x:c r="E34" s="58" t="n">
        <x:f>'원자료'!H19</x:f>
        <x:v>1</x:v>
      </x:c>
      <x:c r="F34" s="58" t="n">
        <x:f>'원자료'!I19</x:f>
        <x:v>3</x:v>
      </x:c>
      <x:c r="G34" s="59" t="n">
        <x:f>'원자료'!T19</x:f>
        <x:v>38</x:v>
      </x:c>
      <x:c r="H34" s="59" t="n">
        <x:f>'원자료'!N19</x:f>
        <x:v>43.3</x:v>
      </x:c>
      <x:c r="I34" s="59" t="n">
        <x:f>'원자료'!O19</x:f>
        <x:v>57.8</x:v>
      </x:c>
      <x:c r="J34" s="59" t="n">
        <x:f>'원자료'!P19</x:f>
        <x:v>40</x:v>
      </x:c>
      <x:c r="K34" s="59" t="n">
        <x:f>'원자료'!Q19</x:f>
        <x:v>17.8</x:v>
      </x:c>
      <x:c r="L34" s="59" t="n">
        <x:f>'원자료'!R19</x:f>
        <x:v>82.2</x:v>
      </x:c>
      <x:c r="M34" s="29" t="str">
        <x:f>'원자료'!S19</x:f>
        <x:v>유리</x:v>
      </x:c>
      <x:c r="N34" s="64" t="str">
        <x:f>'원자료'!V19</x:f>
        <x:v>아덴 부담은 없지만 높은 신속과 근접 쿨소화 요구</x:v>
      </x:c>
    </x:row>
    <x:row r="35">
      <x:c r="A35" s="29" t="n">
        <x:f>31</x:f>
        <x:v>31</x:v>
      </x:c>
      <x:c r="B35" s="29" t="str">
        <x:f>'원자료'!B59</x:f>
        <x:v>서머너</x:v>
      </x:c>
      <x:c r="C35" s="29" t="str">
        <x:f>'원자료'!C59</x:f>
        <x:v>넘치는교감 111</x:v>
      </x:c>
      <x:c r="D35" s="57" t="n">
        <x:f>'원자료'!F59</x:f>
        <x:v>1</x:v>
      </x:c>
      <x:c r="E35" s="58" t="n">
        <x:f>'원자료'!H59</x:f>
        <x:v>1</x:v>
      </x:c>
      <x:c r="F35" s="58" t="n">
        <x:f>'원자료'!I59</x:f>
        <x:v>3</x:v>
      </x:c>
      <x:c r="G35" s="59" t="n">
        <x:f>'원자료'!T59</x:f>
        <x:v>38</x:v>
      </x:c>
      <x:c r="H35" s="59" t="n">
        <x:f>'원자료'!N59</x:f>
        <x:v>43.3</x:v>
      </x:c>
      <x:c r="I35" s="59" t="n">
        <x:f>'원자료'!O59</x:f>
        <x:v>57.8</x:v>
      </x:c>
      <x:c r="J35" s="59" t="n">
        <x:f>'원자료'!P59</x:f>
        <x:v>40</x:v>
      </x:c>
      <x:c r="K35" s="59" t="n">
        <x:f>'원자료'!Q59</x:f>
        <x:v>17.8</x:v>
      </x:c>
      <x:c r="L35" s="59" t="n">
        <x:f>'원자료'!R59</x:f>
        <x:v>82.2</x:v>
      </x:c>
      <x:c r="M35" s="29" t="str">
        <x:f>'원자료'!S59</x:f>
        <x:v>유리</x:v>
      </x:c>
      <x:c r="N35" s="64" t="str">
        <x:f>'원자료'!V59</x:f>
        <x:v>소환수·쿨 관리가 필요하나 강제 버스트는 약함</x:v>
      </x:c>
    </x:row>
    <x:row r="36">
      <x:c r="A36" s="29" t="n">
        <x:f>32</x:f>
        <x:v>32</x:v>
      </x:c>
      <x:c r="B36" s="29" t="str">
        <x:f>'원자료'!B60</x:f>
        <x:v>아르카나</x:v>
      </x:c>
      <x:c r="C36" s="29" t="str">
        <x:f>'원자료'!C60</x:f>
        <x:v>황제의칙령(MZ셔플)</x:v>
      </x:c>
      <x:c r="D36" s="57" t="n">
        <x:f>'원자료'!F60</x:f>
        <x:v>1.41</x:v>
      </x:c>
      <x:c r="E36" s="58" t="n">
        <x:f>'원자료'!H60</x:f>
        <x:v>2</x:v>
      </x:c>
      <x:c r="F36" s="58" t="n">
        <x:f>'원자료'!I60</x:f>
        <x:v>5</x:v>
      </x:c>
      <x:c r="G36" s="59" t="n">
        <x:f>'원자료'!T60</x:f>
        <x:v>14</x:v>
      </x:c>
      <x:c r="H36" s="59" t="n">
        <x:f>'원자료'!N60</x:f>
        <x:v>80.9</x:v>
      </x:c>
      <x:c r="I36" s="59" t="n">
        <x:f>'원자료'!O60</x:f>
        <x:v>100</x:v>
      </x:c>
      <x:c r="J36" s="59" t="n">
        <x:f>'원자료'!P60</x:f>
        <x:v>83.3</x:v>
      </x:c>
      <x:c r="K36" s="59" t="n">
        <x:f>'원자료'!Q60</x:f>
        <x:v>16.7</x:v>
      </x:c>
      <x:c r="L36" s="59" t="n">
        <x:f>'원자료'!R60</x:f>
        <x:v>83.3</x:v>
      </x:c>
      <x:c r="M36" s="29" t="str">
        <x:f>'원자료'!S60</x:f>
        <x:v>유리</x:v>
      </x:c>
      <x:c r="N36" s="64" t="str">
        <x:f>'원자료'!V60</x:f>
        <x:v>최고 배율이지만 초고APM·카드 RNG·낮은 보호의 대가가 큼</x:v>
      </x:c>
    </x:row>
    <x:row r="37">
      <x:c r="A37" s="29" t="n">
        <x:f>33</x:f>
        <x:v>33</x:v>
      </x:c>
      <x:c r="B37" s="29" t="str">
        <x:f>'원자료'!B89</x:f>
        <x:v>가디언나이트</x:v>
      </x:c>
      <x:c r="C37" s="29" t="str">
        <x:f>'원자료'!C89</x:f>
        <x:v>드레드노트 222/232</x:v>
      </x:c>
      <x:c r="D37" s="57" t="n">
        <x:f>'원자료'!F89</x:f>
        <x:v>1.05</x:v>
      </x:c>
      <x:c r="E37" s="58" t="n">
        <x:f>'원자료'!H89</x:f>
        <x:v>2</x:v>
      </x:c>
      <x:c r="F37" s="58" t="n">
        <x:f>'원자료'!I89</x:f>
        <x:v>3</x:v>
      </x:c>
      <x:c r="G37" s="59" t="n">
        <x:f>'원자료'!T89</x:f>
        <x:v>76</x:v>
      </x:c>
      <x:c r="H37" s="59" t="n">
        <x:f>'원자료'!N89</x:f>
        <x:v>54.6</x:v>
      </x:c>
      <x:c r="I37" s="59" t="n">
        <x:f>'원자료'!O89</x:f>
        <x:v>65.6</x:v>
      </x:c>
      <x:c r="J37" s="59" t="n">
        <x:f>'원자료'!P89</x:f>
        <x:v>51.1</x:v>
      </x:c>
      <x:c r="K37" s="59" t="n">
        <x:f>'원자료'!Q89</x:f>
        <x:v>14.5</x:v>
      </x:c>
      <x:c r="L37" s="59" t="n">
        <x:f>'원자료'!R89</x:f>
        <x:v>85.5</x:v>
      </x:c>
      <x:c r="M37" s="29" t="str">
        <x:f>'원자료'!S89</x:f>
        <x:v>유리</x:v>
      </x:c>
      <x:c r="N37" s="64" t="str">
        <x:f>'원자료'!V89</x:f>
        <x:v>코어 연계·스킬 정렬 부담과 안정성이 함께 존재</x:v>
      </x:c>
    </x:row>
    <x:row r="38">
      <x:c r="A38" s="29" t="n">
        <x:f>34</x:f>
        <x:v>34</x:v>
      </x:c>
      <x:c r="B38" s="29" t="str">
        <x:f>'원자료'!B92</x:f>
        <x:v>가디언나이트</x:v>
      </x:c>
      <x:c r="C38" s="29" t="str">
        <x:f>'원자료'!C92</x:f>
        <x:v>업화 222</x:v>
      </x:c>
      <x:c r="D38" s="57" t="n">
        <x:f>'원자료'!F92</x:f>
        <x:v>1.05</x:v>
      </x:c>
      <x:c r="E38" s="58" t="n">
        <x:f>'원자료'!H92</x:f>
        <x:v>2</x:v>
      </x:c>
      <x:c r="F38" s="58" t="n">
        <x:f>'원자료'!I92</x:f>
        <x:v>3</x:v>
      </x:c>
      <x:c r="G38" s="59" t="n">
        <x:f>'원자료'!T92</x:f>
        <x:v>76</x:v>
      </x:c>
      <x:c r="H38" s="59" t="n">
        <x:f>'원자료'!N92</x:f>
        <x:v>54.6</x:v>
      </x:c>
      <x:c r="I38" s="59" t="n">
        <x:f>'원자료'!O92</x:f>
        <x:v>65.6</x:v>
      </x:c>
      <x:c r="J38" s="59" t="n">
        <x:f>'원자료'!P92</x:f>
        <x:v>51.1</x:v>
      </x:c>
      <x:c r="K38" s="59" t="n">
        <x:f>'원자료'!Q92</x:f>
        <x:v>14.5</x:v>
      </x:c>
      <x:c r="L38" s="59" t="n">
        <x:f>'원자료'!R92</x:f>
        <x:v>85.5</x:v>
      </x:c>
      <x:c r="M38" s="29" t="str">
        <x:f>'원자료'!S92</x:f>
        <x:v>유리</x:v>
      </x:c>
      <x:c r="N38" s="64" t="str">
        <x:f>'원자료'!V92</x:f>
        <x:v>중간 배율과 중간 운용 부담</x:v>
      </x:c>
    </x:row>
    <x:row r="39">
      <x:c r="A39" s="29" t="n">
        <x:f>35</x:f>
        <x:v>35</x:v>
      </x:c>
      <x:c r="B39" s="29" t="str">
        <x:f>'원자료'!B53</x:f>
        <x:v>건슬링어</x:v>
      </x:c>
      <x:c r="C39" s="29" t="str">
        <x:f>'원자료'!C53</x:f>
        <x:v>피스메이커(잔향)</x:v>
      </x:c>
      <x:c r="D39" s="57" t="n">
        <x:f>'원자료'!F53</x:f>
        <x:v>1</x:v>
      </x:c>
      <x:c r="E39" s="58" t="n">
        <x:f>'원자료'!H53</x:f>
        <x:v>1</x:v>
      </x:c>
      <x:c r="F39" s="58" t="n">
        <x:f>'원자료'!I53</x:f>
        <x:v>4</x:v>
      </x:c>
      <x:c r="G39" s="59" t="n">
        <x:f>'원자료'!T53</x:f>
        <x:v>38</x:v>
      </x:c>
      <x:c r="H39" s="59" t="n">
        <x:f>'원자료'!N53</x:f>
        <x:v>51.8</x:v>
      </x:c>
      <x:c r="I39" s="59" t="n">
        <x:f>'원자료'!O53</x:f>
        <x:v>57.8</x:v>
      </x:c>
      <x:c r="J39" s="59" t="n">
        <x:f>'원자료'!P53</x:f>
        <x:v>45.6</x:v>
      </x:c>
      <x:c r="K39" s="59" t="n">
        <x:f>'원자료'!Q53</x:f>
        <x:v>12.2</x:v>
      </x:c>
      <x:c r="L39" s="59" t="n">
        <x:f>'원자료'!R53</x:f>
        <x:v>87.8</x:v>
      </x:c>
      <x:c r="M39" s="29" t="str">
        <x:f>'원자료'!S53</x:f>
        <x:v>유리</x:v>
      </x:c>
      <x:c r="N39" s="64" t="str">
        <x:f>'원자료'!V53</x:f>
        <x:v>무기 전환·긴 스킬 구성으로 손 난도가 높음</x:v>
      </x:c>
    </x:row>
    <x:row r="40">
      <x:c r="A40" s="29" t="n">
        <x:f>36</x:f>
        <x:v>36</x:v>
      </x:c>
      <x:c r="B40" s="29" t="str">
        <x:f>'원자료'!B44</x:f>
        <x:v>호크아이</x:v>
      </x:c>
      <x:c r="C40" s="29" t="str">
        <x:f>'원자료'!C44</x:f>
        <x:v>두번째동료(래피드·일반)</x:v>
      </x:c>
      <x:c r="D40" s="57" t="n">
        <x:f>'원자료'!F44</x:f>
        <x:v>0.9</x:v>
      </x:c>
      <x:c r="E40" s="58" t="n">
        <x:f>'원자료'!H44</x:f>
        <x:v>0</x:v>
      </x:c>
      <x:c r="F40" s="58" t="n">
        <x:f>'원자료'!I44</x:f>
        <x:v>2</x:v>
      </x:c>
      <x:c r="G40" s="59" t="n">
        <x:f>'원자료'!T44</x:f>
        <x:v>14</x:v>
      </x:c>
      <x:c r="H40" s="59" t="n">
        <x:f>'원자료'!N44</x:f>
        <x:v>21.4</x:v>
      </x:c>
      <x:c r="I40" s="59" t="n">
        <x:f>'원자료'!O44</x:f>
        <x:v>20</x:v>
      </x:c>
      <x:c r="J40" s="59" t="n">
        <x:f>'원자료'!P44</x:f>
        <x:v>8.9</x:v>
      </x:c>
      <x:c r="K40" s="59" t="n">
        <x:f>'원자료'!Q44</x:f>
        <x:v>11.1</x:v>
      </x:c>
      <x:c r="L40" s="59" t="n">
        <x:f>'원자료'!R44</x:f>
        <x:v>88.9</x:v>
      </x:c>
      <x:c r="M40" s="29" t="str">
        <x:f>'원자료'!S44</x:f>
        <x:v>유리</x:v>
      </x:c>
      <x:c r="N40" s="64" t="str">
        <x:f>'원자료'!V44</x:f>
        <x:v>족쇄는 적지만 경면·피면이 부족하고 배율도 낮음</x:v>
      </x:c>
    </x:row>
    <x:row r="41">
      <x:c r="A41" s="29" t="n">
        <x:f>37</x:f>
        <x:v>37</x:v>
      </x:c>
      <x:c r="B41" s="29" t="str">
        <x:f>'원자료'!B33</x:f>
        <x:v>브레이커</x:v>
      </x:c>
      <x:c r="C41" s="29" t="str">
        <x:f>'원자료'!C33</x:f>
        <x:v>권왕파천무</x:v>
      </x:c>
      <x:c r="D41" s="57" t="n">
        <x:f>'원자료'!F33</x:f>
        <x:v>1.23</x:v>
      </x:c>
      <x:c r="E41" s="58" t="n">
        <x:f>'원자료'!H33</x:f>
        <x:v>3</x:v>
      </x:c>
      <x:c r="F41" s="58" t="n">
        <x:f>'원자료'!I33</x:f>
        <x:v>4</x:v>
      </x:c>
      <x:c r="G41" s="59" t="n">
        <x:f>'원자료'!T33</x:f>
        <x:v>76</x:v>
      </x:c>
      <x:c r="H41" s="59" t="n">
        <x:f>'원자료'!N33</x:f>
        <x:v>80.1</x:v>
      </x:c>
      <x:c r="I41" s="59" t="n">
        <x:f>'원자료'!O33</x:f>
        <x:v>91.1</x:v>
      </x:c>
      <x:c r="J41" s="59" t="n">
        <x:f>'원자료'!P33</x:f>
        <x:v>82.2</x:v>
      </x:c>
      <x:c r="K41" s="59" t="n">
        <x:f>'원자료'!Q33</x:f>
        <x:v>8.9</x:v>
      </x:c>
      <x:c r="L41" s="59" t="n">
        <x:f>'원자료'!R33</x:f>
        <x:v>91.1</x:v>
      </x:c>
      <x:c r="M41" s="29" t="str">
        <x:f>'원자료'!S33</x:f>
        <x:v>적정</x:v>
      </x:c>
      <x:c r="N41" s="64" t="str">
        <x:f>'원자료'!V33</x:f>
        <x:v>게이지 수급 후 버스트 압축, 높은 보상 구조</x:v>
      </x:c>
    </x:row>
    <x:row r="42">
      <x:c r="A42" s="29" t="n">
        <x:f>38</x:f>
        <x:v>38</x:v>
      </x:c>
      <x:c r="B42" s="29" t="str">
        <x:f>'원자료'!B41</x:f>
        <x:v>블래스터</x:v>
      </x:c>
      <x:c r="C42" s="29" t="str">
        <x:f>'원자료'!C41</x:f>
        <x:v>화력강화(유지)</x:v>
      </x:c>
      <x:c r="D42" s="57" t="n">
        <x:f>'원자료'!F41</x:f>
        <x:v>0.846</x:v>
      </x:c>
      <x:c r="E42" s="58" t="n">
        <x:f>'원자료'!H41</x:f>
        <x:v>0</x:v>
      </x:c>
      <x:c r="F42" s="58" t="n">
        <x:f>'원자료'!I41</x:f>
        <x:v>1</x:v>
      </x:c>
      <x:c r="G42" s="59" t="n">
        <x:f>'원자료'!T41</x:f>
        <x:v>90</x:v>
      </x:c>
      <x:c r="H42" s="59" t="n">
        <x:f>'원자료'!N41</x:f>
        <x:v>1.5</x:v>
      </x:c>
      <x:c r="I42" s="59" t="n">
        <x:f>'원자료'!O41</x:f>
        <x:v>6.7</x:v>
      </x:c>
      <x:c r="J42" s="59" t="n">
        <x:f>'원자료'!P41</x:f>
        <x:v>0</x:v>
      </x:c>
      <x:c r="K42" s="59" t="n">
        <x:f>'원자료'!Q41</x:f>
        <x:v>6.7</x:v>
      </x:c>
      <x:c r="L42" s="59" t="n">
        <x:f>'원자료'!R41</x:f>
        <x:v>93.3</x:v>
      </x:c>
      <x:c r="M42" s="29" t="str">
        <x:f>'원자료'!S41</x:f>
        <x:v>적정</x:v>
      </x:c>
      <x:c r="N42" s="64" t="str">
        <x:f>'원자료'!V41</x:f>
        <x:v>아덴·스택·강제 사이클이 거의 없고 매우 쉬운 대신 저배율</x:v>
      </x:c>
    </x:row>
    <x:row r="43">
      <x:c r="A43" s="29" t="n">
        <x:f>39</x:f>
        <x:v>39</x:v>
      </x:c>
      <x:c r="B43" s="29" t="str">
        <x:f>'원자료'!B73</x:f>
        <x:v>데모닉</x:v>
      </x:c>
      <x:c r="C43" s="29" t="str">
        <x:f>'원자료'!C73</x:f>
        <x:v>멈출수없는충동</x:v>
      </x:c>
      <x:c r="D43" s="57" t="n">
        <x:f>'원자료'!F73</x:f>
        <x:v>0.95</x:v>
      </x:c>
      <x:c r="E43" s="58" t="n">
        <x:f>'원자료'!H73</x:f>
        <x:v>1</x:v>
      </x:c>
      <x:c r="F43" s="58" t="n">
        <x:f>'원자료'!I73</x:f>
        <x:v>2</x:v>
      </x:c>
      <x:c r="G43" s="59" t="n">
        <x:f>'원자료'!T73</x:f>
        <x:v>76</x:v>
      </x:c>
      <x:c r="H43" s="59" t="n">
        <x:f>'원자료'!N73</x:f>
        <x:v>29.1</x:v>
      </x:c>
      <x:c r="I43" s="59" t="n">
        <x:f>'원자료'!O73</x:f>
        <x:v>24.4</x:v>
      </x:c>
      <x:c r="J43" s="59" t="n">
        <x:f>'원자료'!P73</x:f>
        <x:v>18.9</x:v>
      </x:c>
      <x:c r="K43" s="59" t="n">
        <x:f>'원자료'!Q73</x:f>
        <x:v>5.5</x:v>
      </x:c>
      <x:c r="L43" s="59" t="n">
        <x:f>'원자료'!R73</x:f>
        <x:v>94.5</x:v>
      </x:c>
      <x:c r="M43" s="29" t="str">
        <x:f>'원자료'!S73</x:f>
        <x:v>적정</x:v>
      </x:c>
      <x:c r="N43" s="64" t="str">
        <x:f>'원자료'!V73</x:f>
        <x:v>변신 수급 외 운용이 단순하고 안정적</x:v>
      </x:c>
    </x:row>
    <x:row r="44">
      <x:c r="A44" s="29" t="n">
        <x:f>40</x:f>
        <x:v>40</x:v>
      </x:c>
      <x:c r="B44" s="29" t="str">
        <x:f>'원자료'!B68</x:f>
        <x:v>블레이드</x:v>
      </x:c>
      <x:c r="C44" s="29" t="str">
        <x:f>'원자료'!C68</x:f>
        <x:v>버스트 111</x:v>
      </x:c>
      <x:c r="D44" s="57" t="n">
        <x:f>'원자료'!F68</x:f>
        <x:v>1.23</x:v>
      </x:c>
      <x:c r="E44" s="58" t="n">
        <x:f>'원자료'!H68</x:f>
        <x:v>3</x:v>
      </x:c>
      <x:c r="F44" s="58" t="n">
        <x:f>'원자료'!I68</x:f>
        <x:v>4</x:v>
      </x:c>
      <x:c r="G44" s="59" t="n">
        <x:f>'원자료'!T68</x:f>
        <x:v>62</x:v>
      </x:c>
      <x:c r="H44" s="59" t="n">
        <x:f>'원자료'!N68</x:f>
        <x:v>82.2</x:v>
      </x:c>
      <x:c r="I44" s="59" t="n">
        <x:f>'원자료'!O68</x:f>
        <x:v>91.1</x:v>
      </x:c>
      <x:c r="J44" s="59" t="n">
        <x:f>'원자료'!P68</x:f>
        <x:v>86.7</x:v>
      </x:c>
      <x:c r="K44" s="59" t="n">
        <x:f>'원자료'!Q68</x:f>
        <x:v>4.4</x:v>
      </x:c>
      <x:c r="L44" s="59" t="n">
        <x:f>'원자료'!R68</x:f>
        <x:v>95.6</x:v>
      </x:c>
      <x:c r="M44" s="29" t="str">
        <x:f>'원자료'!S68</x:f>
        <x:v>적정</x:v>
      </x:c>
      <x:c r="N44" s="64" t="str">
        <x:f>'원자료'!V68</x:f>
        <x:v>엄격한 스택·버스트 구조에 높은 배율 보상</x:v>
      </x:c>
    </x:row>
    <x:row r="45">
      <x:c r="A45" s="29" t="n">
        <x:f>41</x:f>
        <x:v>41</x:v>
      </x:c>
      <x:c r="B45" s="29" t="str">
        <x:f>'원자료'!B23</x:f>
        <x:v>기공사</x:v>
      </x:c>
      <x:c r="C45" s="29" t="str">
        <x:f>'원자료'!C23</x:f>
        <x:v>무상</x:v>
      </x:c>
      <x:c r="D45" s="57" t="n">
        <x:f>'원자료'!F23</x:f>
        <x:v>1.05</x:v>
      </x:c>
      <x:c r="E45" s="58" t="n">
        <x:f>'원자료'!H23</x:f>
        <x:v>2</x:v>
      </x:c>
      <x:c r="F45" s="58" t="n">
        <x:f>'원자료'!I23</x:f>
        <x:v>3</x:v>
      </x:c>
      <x:c r="G45" s="59" t="n">
        <x:f>'원자료'!T23</x:f>
        <x:v>38</x:v>
      </x:c>
      <x:c r="H45" s="59" t="n">
        <x:f>'원자료'!N23</x:f>
        <x:v>60.3</x:v>
      </x:c>
      <x:c r="I45" s="59" t="n">
        <x:f>'원자료'!O23</x:f>
        <x:v>65.6</x:v>
      </x:c>
      <x:c r="J45" s="59" t="n">
        <x:f>'원자료'!P23</x:f>
        <x:v>62.2</x:v>
      </x:c>
      <x:c r="K45" s="59" t="n">
        <x:f>'원자료'!Q23</x:f>
        <x:v>3.4</x:v>
      </x:c>
      <x:c r="L45" s="59" t="n">
        <x:f>'원자료'!R23</x:f>
        <x:v>96.6</x:v>
      </x:c>
      <x:c r="M45" s="29" t="str">
        <x:f>'원자료'!S23</x:f>
        <x:v>적정</x:v>
      </x:c>
      <x:c r="N45" s="64" t="str">
        <x:f>'원자료'!V23</x:f>
        <x:v>운용 부담은 중상, 표본 폭은 제한적</x:v>
      </x:c>
    </x:row>
    <x:row r="46">
      <x:c r="A46" s="29" t="n">
        <x:f>42</x:f>
        <x:v>42</x:v>
      </x:c>
      <x:c r="B46" s="29" t="str">
        <x:f>'원자료'!B29</x:f>
        <x:v>스트라이커</x:v>
      </x:c>
      <x:c r="C46" s="29" t="str">
        <x:f>'원자료'!C29</x:f>
        <x:v>오의난무(광파섬·세구)</x:v>
      </x:c>
      <x:c r="D46" s="57" t="n">
        <x:f>'원자료'!F29</x:f>
        <x:v>1.05</x:v>
      </x:c>
      <x:c r="E46" s="58" t="n">
        <x:f>'원자료'!H29</x:f>
        <x:v>2</x:v>
      </x:c>
      <x:c r="F46" s="58" t="n">
        <x:f>'원자료'!I29</x:f>
        <x:v>3</x:v>
      </x:c>
      <x:c r="G46" s="59" t="n">
        <x:f>'원자료'!T29</x:f>
        <x:v>38</x:v>
      </x:c>
      <x:c r="H46" s="59" t="n">
        <x:f>'원자료'!N29</x:f>
        <x:v>60.3</x:v>
      </x:c>
      <x:c r="I46" s="59" t="n">
        <x:f>'원자료'!O29</x:f>
        <x:v>65.6</x:v>
      </x:c>
      <x:c r="J46" s="59" t="n">
        <x:f>'원자료'!P29</x:f>
        <x:v>62.2</x:v>
      </x:c>
      <x:c r="K46" s="59" t="n">
        <x:f>'원자료'!Q29</x:f>
        <x:v>3.4</x:v>
      </x:c>
      <x:c r="L46" s="59" t="n">
        <x:f>'원자료'!R29</x:f>
        <x:v>96.6</x:v>
      </x:c>
      <x:c r="M46" s="29" t="str">
        <x:f>'원자료'!S29</x:f>
        <x:v>적정</x:v>
      </x:c>
      <x:c r="N46" s="64" t="str">
        <x:f>'원자료'!V29</x:f>
        <x:v>버블 운용이 있으나 일격보다 복구가 쉬움</x:v>
      </x:c>
    </x:row>
    <x:row r="47">
      <x:c r="A47" s="29" t="n">
        <x:f>43</x:f>
        <x:v>43</x:v>
      </x:c>
      <x:c r="B47" s="29" t="str">
        <x:f>'원자료'!B93</x:f>
        <x:v>가디언나이트</x:v>
      </x:c>
      <x:c r="C47" s="29" t="str">
        <x:f>'원자료'!C93</x:f>
        <x:v>업화 333(붉은날개)</x:v>
      </x:c>
      <x:c r="D47" s="57" t="n">
        <x:f>'원자료'!F93</x:f>
        <x:v>1.16</x:v>
      </x:c>
      <x:c r="E47" s="58" t="n">
        <x:f>'원자료'!H93</x:f>
        <x:v>3</x:v>
      </x:c>
      <x:c r="F47" s="58" t="n">
        <x:f>'원자료'!I93</x:f>
        <x:v>4</x:v>
      </x:c>
      <x:c r="G47" s="59" t="n">
        <x:f>'원자료'!T93</x:f>
        <x:v>76</x:v>
      </x:c>
      <x:c r="H47" s="59" t="n">
        <x:f>'원자료'!N93</x:f>
        <x:v>80.1</x:v>
      </x:c>
      <x:c r="I47" s="59" t="n">
        <x:f>'원자료'!O93</x:f>
        <x:v>83.3</x:v>
      </x:c>
      <x:c r="J47" s="59" t="n">
        <x:f>'원자료'!P93</x:f>
        <x:v>82.2</x:v>
      </x:c>
      <x:c r="K47" s="59" t="n">
        <x:f>'원자료'!Q93</x:f>
        <x:v>1.1</x:v>
      </x:c>
      <x:c r="L47" s="59" t="n">
        <x:f>'원자료'!R93</x:f>
        <x:v>98.9</x:v>
      </x:c>
      <x:c r="M47" s="29" t="str">
        <x:f>'원자료'!S93</x:f>
        <x:v>적정</x:v>
      </x:c>
      <x:c r="N47" s="64" t="str">
        <x:f>'원자료'!V93</x:f>
        <x:v>2분 DPS 1.16이나 루메킬 기준 약 1.0으로 시간 민감도가 큼</x:v>
      </x:c>
    </x:row>
    <x:row r="48">
      <x:c r="A48" s="29" t="n">
        <x:f>44</x:f>
        <x:v>44</x:v>
      </x:c>
      <x:c r="B48" s="29" t="str">
        <x:f>'원자료'!B14</x:f>
        <x:v>홀리나이트</x:v>
      </x:c>
      <x:c r="C48" s="29" t="str">
        <x:f>'원자료'!C14</x:f>
        <x:v>딜홀나 타대</x:v>
      </x:c>
      <x:c r="D48" s="57" t="n">
        <x:f>'원자료'!F14</x:f>
        <x:v>0.814</x:v>
      </x:c>
      <x:c r="E48" s="58" t="n">
        <x:f>'원자료'!H14</x:f>
        <x:v>0</x:v>
      </x:c>
      <x:c r="F48" s="58" t="n">
        <x:f>'원자료'!I14</x:f>
        <x:v>1</x:v>
      </x:c>
      <x:c r="G48" s="59" t="n">
        <x:f>'원자료'!T14</x:f>
        <x:v>62</x:v>
      </x:c>
      <x:c r="H48" s="59" t="n">
        <x:f>'원자료'!N14</x:f>
        <x:v>5.7</x:v>
      </x:c>
      <x:c r="I48" s="59" t="n">
        <x:f>'원자료'!O14</x:f>
        <x:v>2.2</x:v>
      </x:c>
      <x:c r="J48" s="59" t="n">
        <x:f>'원자료'!P14</x:f>
        <x:v>1.1</x:v>
      </x:c>
      <x:c r="K48" s="59" t="n">
        <x:f>'원자료'!Q14</x:f>
        <x:v>1.1</x:v>
      </x:c>
      <x:c r="L48" s="59" t="n">
        <x:f>'원자료'!R14</x:f>
        <x:v>98.9</x:v>
      </x:c>
      <x:c r="M48" s="29" t="str">
        <x:f>'원자료'!S14</x:f>
        <x:v>적정</x:v>
      </x:c>
      <x:c r="N48" s="64" t="str">
        <x:f>'원자료'!V14</x:f>
        <x:v>족쇄와 난이도는 매우 낮지만 배율도 낮음</x:v>
      </x:c>
    </x:row>
    <x:row r="49">
      <x:c r="A49" s="29" t="n">
        <x:f>45</x:f>
        <x:v>45</x:v>
      </x:c>
      <x:c r="B49" s="29" t="str">
        <x:f>'원자료'!B69</x:f>
        <x:v>블레이드</x:v>
      </x:c>
      <x:c r="C49" s="29" t="str">
        <x:f>'원자료'!C69</x:f>
        <x:v>버스트 222(살상연희)</x:v>
      </x:c>
      <x:c r="D49" s="57" t="n">
        <x:f>'원자료'!F69</x:f>
        <x:v>1.28</x:v>
      </x:c>
      <x:c r="E49" s="58" t="n">
        <x:f>'원자료'!H69</x:f>
        <x:v>3</x:v>
      </x:c>
      <x:c r="F49" s="58" t="n">
        <x:f>'원자료'!I69</x:f>
        <x:v>5</x:v>
      </x:c>
      <x:c r="G49" s="59" t="n">
        <x:f>'원자료'!T69</x:f>
        <x:v>62</x:v>
      </x:c>
      <x:c r="H49" s="59" t="n">
        <x:f>'원자료'!N69</x:f>
        <x:v>90.7</x:v>
      </x:c>
      <x:c r="I49" s="59" t="n">
        <x:f>'원자료'!O69</x:f>
        <x:v>94.4</x:v>
      </x:c>
      <x:c r="J49" s="59" t="n">
        <x:f>'원자료'!P69</x:f>
        <x:v>94.4</x:v>
      </x:c>
      <x:c r="K49" s="59" t="n">
        <x:f>'원자료'!Q69</x:f>
        <x:v>0</x:v>
      </x:c>
      <x:c r="L49" s="59" t="str">
        <x:f>'원자료'!R69</x:f>
      </x:c>
      <x:c r="M49" s="29" t="str">
        <x:f>'원자료'!S69</x:f>
        <x:v>자료부족</x:v>
      </x:c>
      <x:c r="N49" s="64" t="str">
        <x:f>'원자료'!V69</x:f>
        <x:v>최고점 세팅으로 스택·사이클 숙련 요구가 매우 높음</x:v>
      </x:c>
    </x:row>
    <x:row r="50">
      <x:c r="A50" s="29" t="n">
        <x:f>46</x:f>
        <x:v>46</x:v>
      </x:c>
      <x:c r="B50" s="29" t="str">
        <x:f>'원자료'!B30</x:f>
        <x:v>스트라이커</x:v>
      </x:c>
      <x:c r="C50" s="29" t="str">
        <x:f>'원자료'!C30</x:f>
        <x:v>오의난무(광파섬·라제)</x:v>
      </x:c>
      <x:c r="D50" s="57" t="n">
        <x:f>'원자료'!F30</x:f>
        <x:v>1.15</x:v>
      </x:c>
      <x:c r="E50" s="58" t="n">
        <x:f>'원자료'!H30</x:f>
        <x:v>2</x:v>
      </x:c>
      <x:c r="F50" s="58" t="n">
        <x:f>'원자료'!I30</x:f>
        <x:v>4</x:v>
      </x:c>
      <x:c r="G50" s="59" t="n">
        <x:f>'원자료'!T30</x:f>
        <x:v>38</x:v>
      </x:c>
      <x:c r="H50" s="59" t="n">
        <x:f>'원자료'!N30</x:f>
        <x:v>68.8</x:v>
      </x:c>
      <x:c r="I50" s="59" t="n">
        <x:f>'원자료'!O30</x:f>
        <x:v>78.9</x:v>
      </x:c>
      <x:c r="J50" s="59" t="n">
        <x:f>'원자료'!P30</x:f>
        <x:v>78.9</x:v>
      </x:c>
      <x:c r="K50" s="59" t="n">
        <x:f>'원자료'!Q30</x:f>
        <x:v>0</x:v>
      </x:c>
      <x:c r="L50" s="59" t="str">
        <x:f>'원자료'!R30</x:f>
      </x:c>
      <x:c r="M50" s="29" t="str">
        <x:f>'원자료'!S30</x:f>
        <x:v>자료부족</x:v>
      </x:c>
      <x:c r="N50" s="64" t="str">
        <x:f>'원자료'!V30</x:f>
        <x:v>라제 타이밍까지 맞춰야 고점이 나오는 조건부 수치</x:v>
      </x:c>
    </x:row>
    <x:row r="51">
      <x:c r="A51" s="29" t="n">
        <x:f>47</x:f>
        <x:v>47</x:v>
      </x:c>
      <x:c r="B51" s="29" t="str">
        <x:f>'원자료'!B88</x:f>
        <x:v>환수사</x:v>
      </x:c>
      <x:c r="C51" s="29" t="str">
        <x:f>'원자료'!C88</x:f>
        <x:v>야성(곰수사)</x:v>
      </x:c>
      <x:c r="D51" s="57" t="n">
        <x:f>'원자료'!F88</x:f>
        <x:v>0.87</x:v>
      </x:c>
      <x:c r="E51" s="58" t="n">
        <x:f>'원자료'!H88</x:f>
        <x:v>1</x:v>
      </x:c>
      <x:c r="F51" s="58" t="n">
        <x:f>'원자료'!I88</x:f>
        <x:v>2</x:v>
      </x:c>
      <x:c r="G51" s="59" t="n">
        <x:f>'원자료'!T88</x:f>
        <x:v>90</x:v>
      </x:c>
      <x:c r="H51" s="59" t="n">
        <x:f>'원자료'!N88</x:f>
        <x:v>27</x:v>
      </x:c>
      <x:c r="I51" s="59" t="n">
        <x:f>'원자료'!O88</x:f>
        <x:v>13.3</x:v>
      </x:c>
      <x:c r="J51" s="59" t="n">
        <x:f>'원자료'!P88</x:f>
        <x:v>14.4</x:v>
      </x:c>
      <x:c r="K51" s="59" t="n">
        <x:f>'원자료'!Q88</x:f>
        <x:v>-1.1</x:v>
      </x:c>
      <x:c r="L51" s="59" t="n">
        <x:f>'원자료'!R88</x:f>
        <x:v>98.9</x:v>
      </x:c>
      <x:c r="M51" s="29" t="str">
        <x:f>'원자료'!S88</x:f>
        <x:v>적정</x:v>
      </x:c>
      <x:c r="N51" s="64" t="str">
        <x:f>'원자료'!V88</x:f>
        <x:v>환수각성보다 강하지만 0.9 미만의 낮은 배율</x:v>
      </x:c>
    </x:row>
    <x:row r="52">
      <x:c r="A52" s="29" t="n">
        <x:f>48</x:f>
        <x:v>48</x:v>
      </x:c>
      <x:c r="B52" s="29" t="str">
        <x:f>'원자료'!B95</x:f>
        <x:v>차원술사</x:v>
      </x:c>
      <x:c r="C52" s="29" t="str">
        <x:f>'원자료'!C95</x:f>
        <x:v>시간관리자 222</x:v>
      </x:c>
      <x:c r="D52" s="57" t="n">
        <x:f>'원자료'!F95</x:f>
        <x:v>1.32</x:v>
      </x:c>
      <x:c r="E52" s="58" t="n">
        <x:f>'원자료'!H95</x:f>
        <x:v>3</x:v>
      </x:c>
      <x:c r="F52" s="58" t="n">
        <x:f>'원자료'!I95</x:f>
        <x:v>5</x:v>
      </x:c>
      <x:c r="G52" s="59" t="n">
        <x:f>'원자료'!T95</x:f>
        <x:v>0</x:v>
      </x:c>
      <x:c r="H52" s="59" t="n">
        <x:f>'원자료'!N95</x:f>
        <x:v>100</x:v>
      </x:c>
      <x:c r="I52" s="59" t="n">
        <x:f>'원자료'!O95</x:f>
        <x:v>97.8</x:v>
      </x:c>
      <x:c r="J52" s="59" t="n">
        <x:f>'원자료'!P95</x:f>
        <x:v>100</x:v>
      </x:c>
      <x:c r="K52" s="59" t="n">
        <x:f>'원자료'!Q95</x:f>
        <x:v>-2.2</x:v>
      </x:c>
      <x:c r="L52" s="59" t="n">
        <x:f>'원자료'!R95</x:f>
        <x:v>97.8</x:v>
      </x:c>
      <x:c r="M52" s="29" t="str">
        <x:f>'원자료'!S95</x:f>
        <x:v>적정</x:v>
      </x:c>
      <x:c r="N52" s="64" t="str">
        <x:f>'원자료'!V95</x:f>
        <x:v>건너찌르기 경면 부재·2회 입력·긴 선후딜로 허수 대비 실전 리스크 큼</x:v>
      </x:c>
    </x:row>
    <x:row r="53">
      <x:c r="A53" s="29" t="n">
        <x:f>49</x:f>
        <x:v>49</x:v>
      </x:c>
      <x:c r="B53" s="29" t="str">
        <x:f>'원자료'!B67</x:f>
        <x:v>블레이드</x:v>
      </x:c>
      <x:c r="C53" s="29" t="str">
        <x:f>'원자료'!C67</x:f>
        <x:v>버스트 112</x:v>
      </x:c>
      <x:c r="D53" s="57" t="n">
        <x:f>'원자료'!F67</x:f>
        <x:v>1.16</x:v>
      </x:c>
      <x:c r="E53" s="58" t="n">
        <x:f>'원자료'!H67</x:f>
        <x:v>3</x:v>
      </x:c>
      <x:c r="F53" s="58" t="n">
        <x:f>'원자료'!I67</x:f>
        <x:v>4</x:v>
      </x:c>
      <x:c r="G53" s="59" t="n">
        <x:f>'원자료'!T67</x:f>
        <x:v>62</x:v>
      </x:c>
      <x:c r="H53" s="59" t="n">
        <x:f>'원자료'!N67</x:f>
        <x:v>82.2</x:v>
      </x:c>
      <x:c r="I53" s="59" t="n">
        <x:f>'원자료'!O67</x:f>
        <x:v>83.3</x:v>
      </x:c>
      <x:c r="J53" s="59" t="n">
        <x:f>'원자료'!P67</x:f>
        <x:v>86.7</x:v>
      </x:c>
      <x:c r="K53" s="59" t="n">
        <x:f>'원자료'!Q67</x:f>
        <x:v>-3.4</x:v>
      </x:c>
      <x:c r="L53" s="59" t="n">
        <x:f>'원자료'!R67</x:f>
        <x:v>96.6</x:v>
      </x:c>
      <x:c r="M53" s="29" t="str">
        <x:f>'원자료'!S67</x:f>
        <x:v>적정</x:v>
      </x:c>
      <x:c r="N53" s="64" t="str">
        <x:f>'원자료'!V67</x:f>
        <x:v>스택 누적 후 버스트 적중 의존, 실패 손실이 큼</x:v>
      </x:c>
    </x:row>
    <x:row r="54">
      <x:c r="A54" s="29" t="n">
        <x:f>50</x:f>
        <x:v>50</x:v>
      </x:c>
      <x:c r="B54" s="29" t="str">
        <x:f>'원자료'!B80</x:f>
        <x:v>소울이터</x:v>
      </x:c>
      <x:c r="C54" s="29" t="str">
        <x:f>'원자료'!C80</x:f>
        <x:v>광사부</x:v>
      </x:c>
      <x:c r="D54" s="57" t="n">
        <x:f>'원자료'!F80</x:f>
        <x:v>1.16</x:v>
      </x:c>
      <x:c r="E54" s="58" t="n">
        <x:f>'원자료'!H80</x:f>
        <x:v>3</x:v>
      </x:c>
      <x:c r="F54" s="58" t="n">
        <x:f>'원자료'!I80</x:f>
        <x:v>4</x:v>
      </x:c>
      <x:c r="G54" s="59" t="n">
        <x:f>'원자료'!T80</x:f>
        <x:v>62</x:v>
      </x:c>
      <x:c r="H54" s="59" t="n">
        <x:f>'원자료'!N80</x:f>
        <x:v>82.2</x:v>
      </x:c>
      <x:c r="I54" s="59" t="n">
        <x:f>'원자료'!O80</x:f>
        <x:v>83.3</x:v>
      </x:c>
      <x:c r="J54" s="59" t="n">
        <x:f>'원자료'!P80</x:f>
        <x:v>86.7</x:v>
      </x:c>
      <x:c r="K54" s="59" t="n">
        <x:f>'원자료'!Q80</x:f>
        <x:v>-3.4</x:v>
      </x:c>
      <x:c r="L54" s="59" t="n">
        <x:f>'원자료'!R80</x:f>
        <x:v>96.6</x:v>
      </x:c>
      <x:c r="M54" s="29" t="str">
        <x:f>'원자료'!S80</x:f>
        <x:v>적정</x:v>
      </x:c>
      <x:c r="N54" s="64" t="str">
        <x:f>'원자료'!V80</x:f>
        <x:v>게이지·사신화 딜창 의존도가 높은 버스트형</x:v>
      </x:c>
    </x:row>
    <x:row r="55">
      <x:c r="A55" s="29" t="n">
        <x:f>51</x:f>
        <x:v>51</x:v>
      </x:c>
      <x:c r="B55" s="29" t="str">
        <x:f>'원자료'!B94</x:f>
        <x:v>차원술사</x:v>
      </x:c>
      <x:c r="C55" s="29" t="str">
        <x:f>'원자료'!C94</x:f>
        <x:v>시간관리자 111</x:v>
      </x:c>
      <x:c r="D55" s="57" t="n">
        <x:f>'원자료'!F94</x:f>
        <x:v>1.1</x:v>
      </x:c>
      <x:c r="E55" s="58" t="n">
        <x:f>'원자료'!H94</x:f>
        <x:v>2</x:v>
      </x:c>
      <x:c r="F55" s="58" t="n">
        <x:f>'원자료'!I94</x:f>
        <x:v>4</x:v>
      </x:c>
      <x:c r="G55" s="59" t="n">
        <x:f>'원자료'!T94</x:f>
        <x:v>38</x:v>
      </x:c>
      <x:c r="H55" s="59" t="n">
        <x:f>'원자료'!N94</x:f>
        <x:v>68.8</x:v>
      </x:c>
      <x:c r="I55" s="59" t="n">
        <x:f>'원자료'!O94</x:f>
        <x:v>75.6</x:v>
      </x:c>
      <x:c r="J55" s="59" t="n">
        <x:f>'원자료'!P94</x:f>
        <x:v>78.9</x:v>
      </x:c>
      <x:c r="K55" s="59" t="n">
        <x:f>'원자료'!Q94</x:f>
        <x:v>-3.3</x:v>
      </x:c>
      <x:c r="L55" s="59" t="n">
        <x:f>'원자료'!R94</x:f>
        <x:v>96.7</x:v>
      </x:c>
      <x:c r="M55" s="29" t="str">
        <x:f>'원자료'!S94</x:f>
        <x:v>적정</x:v>
      </x:c>
      <x:c r="N55" s="64" t="str">
        <x:f>'원자료'!V94</x:f>
        <x:v>쿨감 메커니즘·잡기술·연속 입력 관리가 필요</x:v>
      </x:c>
    </x:row>
    <x:row r="56">
      <x:c r="A56" s="29" t="n">
        <x:f>52</x:f>
        <x:v>52</x:v>
      </x:c>
      <x:c r="B56" s="29" t="str">
        <x:f>'원자료'!B83</x:f>
        <x:v>기상술사</x:v>
      </x:c>
      <x:c r="C56" s="29" t="str">
        <x:f>'원자료'!C83</x:f>
        <x:v>질풍노도(기류)</x:v>
      </x:c>
      <x:c r="D56" s="57" t="n">
        <x:f>'원자료'!F83</x:f>
        <x:v>1.02</x:v>
      </x:c>
      <x:c r="E56" s="58" t="n">
        <x:f>'원자료'!H83</x:f>
        <x:v>2</x:v>
      </x:c>
      <x:c r="F56" s="58" t="n">
        <x:f>'원자료'!I83</x:f>
        <x:v>3</x:v>
      </x:c>
      <x:c r="G56" s="59" t="n">
        <x:f>'원자료'!T83</x:f>
        <x:v>38</x:v>
      </x:c>
      <x:c r="H56" s="59" t="n">
        <x:f>'원자료'!N83</x:f>
        <x:v>60.3</x:v>
      </x:c>
      <x:c r="I56" s="59" t="n">
        <x:f>'원자료'!O83</x:f>
        <x:v>58.9</x:v>
      </x:c>
      <x:c r="J56" s="59" t="n">
        <x:f>'원자료'!P83</x:f>
        <x:v>62.2</x:v>
      </x:c>
      <x:c r="K56" s="59" t="n">
        <x:f>'원자료'!Q83</x:f>
        <x:v>-3.3</x:v>
      </x:c>
      <x:c r="L56" s="59" t="n">
        <x:f>'원자료'!R83</x:f>
        <x:v>96.7</x:v>
      </x:c>
      <x:c r="M56" s="29" t="str">
        <x:f>'원자료'!S83</x:f>
        <x:v>적정</x:v>
      </x:c>
      <x:c r="N56" s="64" t="str">
        <x:f>'원자료'!V83</x:f>
        <x:v>기류→역류 선행조건 때문에 체감 족쇄가 증가</x:v>
      </x:c>
    </x:row>
    <x:row r="57">
      <x:c r="A57" s="29" t="n">
        <x:f>53</x:f>
        <x:v>53</x:v>
      </x:c>
      <x:c r="B57" s="29" t="str">
        <x:f>'원자료'!B28</x:f>
        <x:v>스트라이커</x:v>
      </x:c>
      <x:c r="C57" s="29" t="str">
        <x:f>'원자료'!C28</x:f>
        <x:v>일격필살 333</x:v>
      </x:c>
      <x:c r="D57" s="57" t="n">
        <x:f>'원자료'!F28</x:f>
        <x:v>1.26</x:v>
      </x:c>
      <x:c r="E57" s="58" t="n">
        <x:f>'원자료'!H28</x:f>
        <x:v>3</x:v>
      </x:c>
      <x:c r="F57" s="58" t="n">
        <x:f>'원자료'!I28</x:f>
        <x:v>5</x:v>
      </x:c>
      <x:c r="G57" s="59" t="n">
        <x:f>'원자료'!T28</x:f>
        <x:v>38</x:v>
      </x:c>
      <x:c r="H57" s="59" t="n">
        <x:f>'원자료'!N28</x:f>
        <x:v>94.3</x:v>
      </x:c>
      <x:c r="I57" s="59" t="n">
        <x:f>'원자료'!O28</x:f>
        <x:v>93.3</x:v>
      </x:c>
      <x:c r="J57" s="59" t="n">
        <x:f>'원자료'!P28</x:f>
        <x:v>97.8</x:v>
      </x:c>
      <x:c r="K57" s="59" t="n">
        <x:f>'원자료'!Q28</x:f>
        <x:v>-4.5</x:v>
      </x:c>
      <x:c r="L57" s="59" t="n">
        <x:f>'원자료'!R28</x:f>
        <x:v>95.5</x:v>
      </x:c>
      <x:c r="M57" s="29" t="str">
        <x:f>'원자료'!S28</x:f>
        <x:v>적정</x:v>
      </x:c>
      <x:c r="N57" s="64" t="str">
        <x:f>'원자료'!V28</x:f>
        <x:v>고배율이지만 사전작업·자원·사이클 난도가 매우 높음</x:v>
      </x:c>
    </x:row>
    <x:row r="58">
      <x:c r="A58" s="29" t="n">
        <x:f>54</x:f>
        <x:v>54</x:v>
      </x:c>
      <x:c r="B58" s="29" t="str">
        <x:f>'원자료'!B82</x:f>
        <x:v>기상술사</x:v>
      </x:c>
      <x:c r="C58" s="29" t="str">
        <x:f>'원자료'!C82</x:f>
        <x:v>질풍노도(비연참 111)</x:v>
      </x:c>
      <x:c r="D58" s="57" t="n">
        <x:f>'원자료'!F82</x:f>
        <x:v>0.98</x:v>
      </x:c>
      <x:c r="E58" s="58" t="n">
        <x:f>'원자료'!H82</x:f>
        <x:v>1</x:v>
      </x:c>
      <x:c r="F58" s="58" t="n">
        <x:f>'원자료'!I82</x:f>
        <x:v>3</x:v>
      </x:c>
      <x:c r="G58" s="59" t="n">
        <x:f>'원자료'!T82</x:f>
        <x:v>38</x:v>
      </x:c>
      <x:c r="H58" s="59" t="n">
        <x:f>'원자료'!N82</x:f>
        <x:v>43.3</x:v>
      </x:c>
      <x:c r="I58" s="59" t="n">
        <x:f>'원자료'!O82</x:f>
        <x:v>35.6</x:v>
      </x:c>
      <x:c r="J58" s="59" t="n">
        <x:f>'원자료'!P82</x:f>
        <x:v>40</x:v>
      </x:c>
      <x:c r="K58" s="59" t="n">
        <x:f>'원자료'!Q82</x:f>
        <x:v>-4.4</x:v>
      </x:c>
      <x:c r="L58" s="59" t="n">
        <x:f>'원자료'!R82</x:f>
        <x:v>95.6</x:v>
      </x:c>
      <x:c r="M58" s="29" t="str">
        <x:f>'원자료'!S82</x:f>
        <x:v>적정</x:v>
      </x:c>
      <x:c r="N58" s="64" t="str">
        <x:f>'원자료'!V82</x:f>
        <x:v>기류 사전작업은 적지만 높은 쿨소화가 필요</x:v>
      </x:c>
    </x:row>
    <x:row r="59">
      <x:c r="A59" s="29" t="n">
        <x:f>55</x:f>
        <x:v>55</x:v>
      </x:c>
      <x:c r="B59" s="29" t="str">
        <x:f>'원자료'!B77</x:f>
        <x:v>리퍼</x:v>
      </x:c>
      <x:c r="C59" s="29" t="str">
        <x:f>'원자료'!C77</x:f>
        <x:v>달의소리 222</x:v>
      </x:c>
      <x:c r="D59" s="57" t="n">
        <x:f>'원자료'!F77</x:f>
        <x:v>1.24</x:v>
      </x:c>
      <x:c r="E59" s="58" t="n">
        <x:f>'원자료'!H77</x:f>
        <x:v>3</x:v>
      </x:c>
      <x:c r="F59" s="58" t="n">
        <x:f>'원자료'!I77</x:f>
        <x:v>5</x:v>
      </x:c>
      <x:c r="G59" s="59" t="n">
        <x:f>'원자료'!T77</x:f>
        <x:v>38</x:v>
      </x:c>
      <x:c r="H59" s="59" t="n">
        <x:f>'원자료'!N77</x:f>
        <x:v>94.3</x:v>
      </x:c>
      <x:c r="I59" s="59" t="n">
        <x:f>'원자료'!O77</x:f>
        <x:v>92.2</x:v>
      </x:c>
      <x:c r="J59" s="59" t="n">
        <x:f>'원자료'!P77</x:f>
        <x:v>97.8</x:v>
      </x:c>
      <x:c r="K59" s="59" t="n">
        <x:f>'원자료'!Q77</x:f>
        <x:v>-5.6</x:v>
      </x:c>
      <x:c r="L59" s="59" t="n">
        <x:f>'원자료'!R77</x:f>
        <x:v>94.4</x:v>
      </x:c>
      <x:c r="M59" s="29" t="str">
        <x:f>'원자료'!S77</x:f>
        <x:v>적정</x:v>
      </x:c>
      <x:c r="N59" s="64" t="str">
        <x:f>'원자료'!V77</x:f>
        <x:v>아덴·그림자 연계·쉐닷 비밀림 요구가 매우 엄격</x:v>
      </x:c>
    </x:row>
    <x:row r="60">
      <x:c r="A60" s="29" t="n">
        <x:f>56</x:f>
        <x:v>56</x:v>
      </x:c>
      <x:c r="B60" s="29" t="str">
        <x:f>'원자료'!B8</x:f>
        <x:v>워로드</x:v>
      </x:c>
      <x:c r="C60" s="29" t="str">
        <x:f>'원자료'!C8</x:f>
        <x:v>전투태세(방방낙)</x:v>
      </x:c>
      <x:c r="D60" s="57" t="n">
        <x:f>'원자료'!F8</x:f>
        <x:v>0.75</x:v>
      </x:c>
      <x:c r="E60" s="58" t="n">
        <x:f>'원자료'!H8</x:f>
        <x:v>1</x:v>
      </x:c>
      <x:c r="F60" s="58" t="n">
        <x:f>'원자료'!I8</x:f>
        <x:v>1</x:v>
      </x:c>
      <x:c r="G60" s="59" t="n">
        <x:f>'원자료'!T8</x:f>
        <x:v>100</x:v>
      </x:c>
      <x:c r="H60" s="59" t="n">
        <x:f>'원자료'!N8</x:f>
        <x:v>17</x:v>
      </x:c>
      <x:c r="I60" s="59" t="n">
        <x:f>'원자료'!O8</x:f>
        <x:v>0</x:v>
      </x:c>
      <x:c r="J60" s="59" t="n">
        <x:f>'원자료'!P8</x:f>
        <x:v>5.6</x:v>
      </x:c>
      <x:c r="K60" s="59" t="n">
        <x:f>'원자료'!Q8</x:f>
        <x:v>-5.6</x:v>
      </x:c>
      <x:c r="L60" s="59" t="n">
        <x:f>'원자료'!R8</x:f>
        <x:v>94.4</x:v>
      </x:c>
      <x:c r="M60" s="29" t="str">
        <x:f>'원자료'!S8</x:f>
        <x:v>적정</x:v>
      </x:c>
      <x:c r="N60" s="64" t="str">
        <x:f>'원자료'!V8</x:f>
        <x:v>운용은 쉽고 안정적이나 배율 보상이 가장 낮은 축</x:v>
      </x:c>
    </x:row>
    <x:row r="61">
      <x:c r="A61" s="29" t="n">
        <x:f>57</x:f>
        <x:v>57</x:v>
      </x:c>
      <x:c r="B61" s="29" t="str">
        <x:f>'원자료'!B78</x:f>
        <x:v>리퍼</x:v>
      </x:c>
      <x:c r="C61" s="29" t="str">
        <x:f>'원자료'!C78</x:f>
        <x:v>달의소리 111(예둔)</x:v>
      </x:c>
      <x:c r="D61" s="57" t="n">
        <x:f>'원자료'!F78</x:f>
        <x:v>1.17</x:v>
      </x:c>
      <x:c r="E61" s="58" t="n">
        <x:f>'원자료'!H78</x:f>
        <x:v>3</x:v>
      </x:c>
      <x:c r="F61" s="58" t="n">
        <x:f>'원자료'!I78</x:f>
        <x:v>4</x:v>
      </x:c>
      <x:c r="G61" s="59" t="n">
        <x:f>'원자료'!T78</x:f>
        <x:v>38</x:v>
      </x:c>
      <x:c r="H61" s="59" t="n">
        <x:f>'원자료'!N78</x:f>
        <x:v>85.8</x:v>
      </x:c>
      <x:c r="I61" s="59" t="n">
        <x:f>'원자료'!O78</x:f>
        <x:v>86.7</x:v>
      </x:c>
      <x:c r="J61" s="59" t="n">
        <x:f>'원자료'!P78</x:f>
        <x:v>93.3</x:v>
      </x:c>
      <x:c r="K61" s="59" t="n">
        <x:f>'원자료'!Q78</x:f>
        <x:v>-6.6</x:v>
      </x:c>
      <x:c r="L61" s="59" t="n">
        <x:f>'원자료'!R78</x:f>
        <x:v>93.4</x:v>
      </x:c>
      <x:c r="M61" s="29" t="str">
        <x:f>'원자료'!S78</x:f>
        <x:v>적정</x:v>
      </x:c>
      <x:c r="N61" s="64" t="str">
        <x:f>'원자료'!V78</x:f>
        <x:v>222보다 낮지만 여전히 강제 아덴 사이클</x:v>
      </x:c>
    </x:row>
    <x:row r="62">
      <x:c r="A62" s="29" t="n">
        <x:f>58</x:f>
        <x:v>58</x:v>
      </x:c>
      <x:c r="B62" s="29" t="str">
        <x:f>'원자료'!B24</x:f>
        <x:v>창술사</x:v>
      </x:c>
      <x:c r="C62" s="29" t="str">
        <x:f>'원자료'!C24</x:f>
        <x:v>절정(뭉가창식)</x:v>
      </x:c>
      <x:c r="D62" s="57" t="n">
        <x:f>'원자료'!F24</x:f>
        <x:v>1.05</x:v>
      </x:c>
      <x:c r="E62" s="58" t="n">
        <x:f>'원자료'!H24</x:f>
        <x:v>2</x:v>
      </x:c>
      <x:c r="F62" s="58" t="n">
        <x:f>'원자료'!I24</x:f>
        <x:v>4</x:v>
      </x:c>
      <x:c r="G62" s="59" t="n">
        <x:f>'원자료'!T24</x:f>
        <x:v>52</x:v>
      </x:c>
      <x:c r="H62" s="59" t="n">
        <x:f>'원자료'!N24</x:f>
        <x:v>66.7</x:v>
      </x:c>
      <x:c r="I62" s="59" t="n">
        <x:f>'원자료'!O24</x:f>
        <x:v>65.6</x:v>
      </x:c>
      <x:c r="J62" s="59" t="n">
        <x:f>'원자료'!P24</x:f>
        <x:v>72.2</x:v>
      </x:c>
      <x:c r="K62" s="59" t="n">
        <x:f>'원자료'!Q24</x:f>
        <x:v>-6.6</x:v>
      </x:c>
      <x:c r="L62" s="59" t="n">
        <x:f>'원자료'!R24</x:f>
        <x:v>93.4</x:v>
      </x:c>
      <x:c r="M62" s="29" t="str">
        <x:f>'원자료'!S24</x:f>
        <x:v>적정</x:v>
      </x:c>
      <x:c r="N62" s="64" t="str">
        <x:f>'원자료'!V24</x:f>
        <x:v>치명 고점 의존과 스탠스·사이클 정렬 부담</x:v>
      </x:c>
    </x:row>
    <x:row r="63">
      <x:c r="A63" s="29" t="n">
        <x:f>59</x:f>
        <x:v>59</x:v>
      </x:c>
      <x:c r="B63" s="29" t="str">
        <x:f>'원자료'!B51</x:f>
        <x:v>스카우터</x:v>
      </x:c>
      <x:c r="C63" s="29" t="str">
        <x:f>'원자료'!C51</x:f>
        <x:v>아르데타인의기술 521 SMG 222</x:v>
      </x:c>
      <x:c r="D63" s="57" t="n">
        <x:f>'원자료'!F51</x:f>
        <x:v>1.05</x:v>
      </x:c>
      <x:c r="E63" s="58" t="n">
        <x:f>'원자료'!H51</x:f>
        <x:v>2</x:v>
      </x:c>
      <x:c r="F63" s="58" t="n">
        <x:f>'원자료'!I51</x:f>
        <x:v>4</x:v>
      </x:c>
      <x:c r="G63" s="59" t="n">
        <x:f>'원자료'!T51</x:f>
        <x:v>52</x:v>
      </x:c>
      <x:c r="H63" s="59" t="n">
        <x:f>'원자료'!N51</x:f>
        <x:v>66.7</x:v>
      </x:c>
      <x:c r="I63" s="59" t="n">
        <x:f>'원자료'!O51</x:f>
        <x:v>65.6</x:v>
      </x:c>
      <x:c r="J63" s="59" t="n">
        <x:f>'원자료'!P51</x:f>
        <x:v>72.2</x:v>
      </x:c>
      <x:c r="K63" s="59" t="n">
        <x:f>'원자료'!Q51</x:f>
        <x:v>-6.6</x:v>
      </x:c>
      <x:c r="L63" s="59" t="n">
        <x:f>'원자료'!R51</x:f>
        <x:v>93.4</x:v>
      </x:c>
      <x:c r="M63" s="29" t="str">
        <x:f>'원자료'!S51</x:f>
        <x:v>적정</x:v>
      </x:c>
      <x:c r="N63" s="64" t="str">
        <x:f>'원자료'!V51</x:f>
        <x:v>드론 합작·배터리·쿨 정렬로 난도가 높은 편</x:v>
      </x:c>
    </x:row>
    <x:row r="64">
      <x:c r="A64" s="29" t="n">
        <x:f>60</x:f>
        <x:v>60</x:v>
      </x:c>
      <x:c r="B64" s="29" t="str">
        <x:f>'원자료'!B56</x:f>
        <x:v>건슬링어</x:v>
      </x:c>
      <x:c r="C64" s="29" t="str">
        <x:f>'원자료'!C56</x:f>
        <x:v>사냥의시간 111</x:v>
      </x:c>
      <x:c r="D64" s="57" t="n">
        <x:f>'원자료'!F56</x:f>
        <x:v>0.99</x:v>
      </x:c>
      <x:c r="E64" s="58" t="n">
        <x:f>'원자료'!H56</x:f>
        <x:v>1</x:v>
      </x:c>
      <x:c r="F64" s="58" t="n">
        <x:f>'원자료'!I56</x:f>
        <x:v>4</x:v>
      </x:c>
      <x:c r="G64" s="59" t="n">
        <x:f>'원자료'!T56</x:f>
        <x:v>38</x:v>
      </x:c>
      <x:c r="H64" s="59" t="n">
        <x:f>'원자료'!N56</x:f>
        <x:v>51.8</x:v>
      </x:c>
      <x:c r="I64" s="59" t="n">
        <x:f>'원자료'!O56</x:f>
        <x:v>38.9</x:v>
      </x:c>
      <x:c r="J64" s="59" t="n">
        <x:f>'원자료'!P56</x:f>
        <x:v>45.6</x:v>
      </x:c>
      <x:c r="K64" s="59" t="n">
        <x:f>'원자료'!Q56</x:f>
        <x:v>-6.7</x:v>
      </x:c>
      <x:c r="L64" s="59" t="n">
        <x:f>'원자료'!R56</x:f>
        <x:v>93.3</x:v>
      </x:c>
      <x:c r="M64" s="29" t="str">
        <x:f>'원자료'!S56</x:f>
        <x:v>적정</x:v>
      </x:c>
      <x:c r="N64" s="64" t="str">
        <x:f>'원자료'!V56</x:f>
        <x:v>222보다 단순하지만 여전히 무기 전환·쿨소화 부담</x:v>
      </x:c>
    </x:row>
    <x:row r="65">
      <x:c r="A65" s="29" t="n">
        <x:f>61</x:f>
        <x:v>61</x:v>
      </x:c>
      <x:c r="B65" s="29" t="str">
        <x:f>'원자료'!B70</x:f>
        <x:v>블레이드</x:v>
      </x:c>
      <x:c r="C65" s="29" t="str">
        <x:f>'원자료'!C70</x:f>
        <x:v>잔재된기운 222(7딜슈차)</x:v>
      </x:c>
      <x:c r="D65" s="57" t="n">
        <x:f>'원자료'!F70</x:f>
        <x:v>1</x:v>
      </x:c>
      <x:c r="E65" s="58" t="n">
        <x:f>'원자료'!H70</x:f>
        <x:v>2</x:v>
      </x:c>
      <x:c r="F65" s="58" t="n">
        <x:f>'원자료'!I70</x:f>
        <x:v>4</x:v>
      </x:c>
      <x:c r="G65" s="59" t="n">
        <x:f>'원자료'!T70</x:f>
        <x:v>62</x:v>
      </x:c>
      <x:c r="H65" s="59" t="n">
        <x:f>'원자료'!N70</x:f>
        <x:v>65.2</x:v>
      </x:c>
      <x:c r="I65" s="59" t="n">
        <x:f>'원자료'!O70</x:f>
        <x:v>57.8</x:v>
      </x:c>
      <x:c r="J65" s="59" t="n">
        <x:f>'원자료'!P70</x:f>
        <x:v>68.9</x:v>
      </x:c>
      <x:c r="K65" s="59" t="n">
        <x:f>'원자료'!Q70</x:f>
        <x:v>-11.1</x:v>
      </x:c>
      <x:c r="L65" s="59" t="n">
        <x:f>'원자료'!R70</x:f>
        <x:v>88.9</x:v>
      </x:c>
      <x:c r="M65" s="29" t="str">
        <x:f>'원자료'!S70</x:f>
        <x:v>불리</x:v>
      </x:c>
      <x:c r="N65" s="64" t="str">
        <x:f>'원자료'!V70</x:f>
        <x:v>백 자체보다 쿨 정렬·아덴 복구·사이클 유지가 부담</x:v>
      </x:c>
    </x:row>
    <x:row r="66">
      <x:c r="A66" s="29" t="n">
        <x:f>62</x:f>
        <x:v>62</x:v>
      </x:c>
      <x:c r="B66" s="29" t="str">
        <x:f>'원자료'!B38</x:f>
        <x:v>데빌헌터</x:v>
      </x:c>
      <x:c r="C66" s="29" t="str">
        <x:f>'원자료'!C38</x:f>
        <x:v>전술탄환(오버드라이브)</x:v>
      </x:c>
      <x:c r="D66" s="57" t="n">
        <x:f>'원자료'!F38</x:f>
        <x:v>1.068</x:v>
      </x:c>
      <x:c r="E66" s="58" t="n">
        <x:f>'원자료'!H38</x:f>
        <x:v>2</x:v>
      </x:c>
      <x:c r="F66" s="58" t="n">
        <x:f>'원자료'!I38</x:f>
        <x:v>4</x:v>
      </x:c>
      <x:c r="G66" s="59" t="n">
        <x:f>'원자료'!T38</x:f>
        <x:v>38</x:v>
      </x:c>
      <x:c r="H66" s="59" t="n">
        <x:f>'원자료'!N38</x:f>
        <x:v>68.8</x:v>
      </x:c>
      <x:c r="I66" s="59" t="n">
        <x:f>'원자료'!O38</x:f>
        <x:v>66.7</x:v>
      </x:c>
      <x:c r="J66" s="59" t="n">
        <x:f>'원자료'!P38</x:f>
        <x:v>78.9</x:v>
      </x:c>
      <x:c r="K66" s="59" t="n">
        <x:f>'원자료'!Q38</x:f>
        <x:v>-12.2</x:v>
      </x:c>
      <x:c r="L66" s="59" t="n">
        <x:f>'원자료'!R38</x:f>
        <x:v>87.8</x:v>
      </x:c>
      <x:c r="M66" s="29" t="str">
        <x:f>'원자료'!S38</x:f>
        <x:v>불리</x:v>
      </x:c>
      <x:c r="N66" s="64" t="str">
        <x:f>'원자료'!V38</x:f>
        <x:v>주력기 압축·근접 리스크가 있는 고난도 세팅</x:v>
      </x:c>
    </x:row>
    <x:row r="67">
      <x:c r="A67" s="29" t="n">
        <x:f>63</x:f>
        <x:v>63</x:v>
      </x:c>
      <x:c r="B67" s="29" t="str">
        <x:f>'원자료'!B86</x:f>
        <x:v>환수사</x:v>
      </x:c>
      <x:c r="C67" s="29" t="str">
        <x:f>'원자료'!C86</x:f>
        <x:v>환수각성(클래식)</x:v>
      </x:c>
      <x:c r="D67" s="57" t="n">
        <x:f>'원자료'!F86</x:f>
        <x:v>0.82</x:v>
      </x:c>
      <x:c r="E67" s="58" t="n">
        <x:f>'원자료'!H86</x:f>
        <x:v>1</x:v>
      </x:c>
      <x:c r="F67" s="58" t="n">
        <x:f>'원자료'!I86</x:f>
        <x:v>2</x:v>
      </x:c>
      <x:c r="G67" s="59" t="n">
        <x:f>'원자료'!T86</x:f>
        <x:v>76</x:v>
      </x:c>
      <x:c r="H67" s="59" t="n">
        <x:f>'원자료'!N86</x:f>
        <x:v>29.1</x:v>
      </x:c>
      <x:c r="I67" s="59" t="n">
        <x:f>'원자료'!O86</x:f>
        <x:v>3.3</x:v>
      </x:c>
      <x:c r="J67" s="59" t="n">
        <x:f>'원자료'!P86</x:f>
        <x:v>18.9</x:v>
      </x:c>
      <x:c r="K67" s="59" t="n">
        <x:f>'원자료'!Q86</x:f>
        <x:v>-15.6</x:v>
      </x:c>
      <x:c r="L67" s="59" t="n">
        <x:f>'원자료'!R86</x:f>
        <x:v>84.4</x:v>
      </x:c>
      <x:c r="M67" s="29" t="str">
        <x:f>'원자료'!S86</x:f>
        <x:v>불리</x:v>
      </x:c>
      <x:c r="N67" s="64" t="str">
        <x:f>'원자료'!V86</x:f>
        <x:v>운용과 보호는 편하지만 배율이 매우 낮음</x:v>
      </x:c>
    </x:row>
    <x:row r="68">
      <x:c r="A68" s="29" t="n">
        <x:f>64</x:f>
        <x:v>64</x:v>
      </x:c>
      <x:c r="B68" s="29" t="str">
        <x:f>'원자료'!B27</x:f>
        <x:v>스트라이커</x:v>
      </x:c>
      <x:c r="C68" s="29" t="str">
        <x:f>'원자료'!C27</x:f>
        <x:v>일격필살 111</x:v>
      </x:c>
      <x:c r="D68" s="57" t="n">
        <x:f>'원자료'!F27</x:f>
        <x:v>1.1</x:v>
      </x:c>
      <x:c r="E68" s="58" t="n">
        <x:f>'원자료'!H27</x:f>
        <x:v>3</x:v>
      </x:c>
      <x:c r="F68" s="58" t="n">
        <x:f>'원자료'!I27</x:f>
        <x:v>4</x:v>
      </x:c>
      <x:c r="G68" s="59" t="n">
        <x:f>'원자료'!T27</x:f>
        <x:v>38</x:v>
      </x:c>
      <x:c r="H68" s="59" t="n">
        <x:f>'원자료'!N27</x:f>
        <x:v>85.8</x:v>
      </x:c>
      <x:c r="I68" s="59" t="n">
        <x:f>'원자료'!O27</x:f>
        <x:v>75.6</x:v>
      </x:c>
      <x:c r="J68" s="59" t="n">
        <x:f>'원자료'!P27</x:f>
        <x:v>93.3</x:v>
      </x:c>
      <x:c r="K68" s="59" t="n">
        <x:f>'원자료'!Q27</x:f>
        <x:v>-17.7</x:v>
      </x:c>
      <x:c r="L68" s="59" t="n">
        <x:f>'원자료'!R27</x:f>
        <x:v>82.3</x:v>
      </x:c>
      <x:c r="M68" s="29" t="str">
        <x:f>'원자료'!S27</x:f>
        <x:v>불리</x:v>
      </x:c>
      <x:c r="N68" s="64" t="str">
        <x:f>'원자료'!V27</x:f>
        <x:v>버블 수급과 주력기 압축이 강하게 묶인 사이클</x:v>
      </x:c>
    </x:row>
    <x:row r="69">
      <x:c r="A69" s="29" t="n">
        <x:f>65</x:f>
        <x:v>65</x:v>
      </x:c>
      <x:c r="B69" s="29" t="str">
        <x:f>'원자료'!B74</x:f>
        <x:v>데모닉</x:v>
      </x:c>
      <x:c r="C69" s="29" t="str">
        <x:f>'원자료'!C74</x:f>
        <x:v>완벽한억제 111</x:v>
      </x:c>
      <x:c r="D69" s="57" t="n">
        <x:f>'원자료'!F74</x:f>
        <x:v>0.87</x:v>
      </x:c>
      <x:c r="E69" s="58" t="n">
        <x:f>'원자료'!H74</x:f>
        <x:v>1</x:v>
      </x:c>
      <x:c r="F69" s="58" t="n">
        <x:f>'원자료'!I74</x:f>
        <x:v>3</x:v>
      </x:c>
      <x:c r="G69" s="59" t="n">
        <x:f>'원자료'!T74</x:f>
        <x:v>52</x:v>
      </x:c>
      <x:c r="H69" s="59" t="n">
        <x:f>'원자료'!N74</x:f>
        <x:v>41.2</x:v>
      </x:c>
      <x:c r="I69" s="59" t="n">
        <x:f>'원자료'!O74</x:f>
        <x:v>13.3</x:v>
      </x:c>
      <x:c r="J69" s="59" t="n">
        <x:f>'원자료'!P74</x:f>
        <x:v>31.1</x:v>
      </x:c>
      <x:c r="K69" s="59" t="n">
        <x:f>'원자료'!Q74</x:f>
        <x:v>-17.8</x:v>
      </x:c>
      <x:c r="L69" s="59" t="n">
        <x:f>'원자료'!R74</x:f>
        <x:v>82.2</x:v>
      </x:c>
      <x:c r="M69" s="29" t="str">
        <x:f>'원자료'!S74</x:f>
        <x:v>불리</x:v>
      </x:c>
      <x:c r="N69" s="64" t="str">
        <x:f>'원자료'!V74</x:f>
        <x:v>지속 자원·쿨 관리 대비 배율 보상이 낮음</x:v>
      </x:c>
    </x:row>
    <x:row r="70">
      <x:c r="A70" s="29" t="n">
        <x:f>66</x:f>
        <x:v>66</x:v>
      </x:c>
      <x:c r="B70" s="29" t="str">
        <x:f>'원자료'!B75</x:f>
        <x:v>데모닉</x:v>
      </x:c>
      <x:c r="C70" s="29" t="str">
        <x:f>'원자료'!C75</x:f>
        <x:v>완벽한억제 212</x:v>
      </x:c>
      <x:c r="D70" s="57" t="n">
        <x:f>'원자료'!F75</x:f>
        <x:v>0.87</x:v>
      </x:c>
      <x:c r="E70" s="58" t="n">
        <x:f>'원자료'!H75</x:f>
        <x:v>1</x:v>
      </x:c>
      <x:c r="F70" s="58" t="n">
        <x:f>'원자료'!I75</x:f>
        <x:v>3</x:v>
      </x:c>
      <x:c r="G70" s="59" t="n">
        <x:f>'원자료'!T75</x:f>
        <x:v>52</x:v>
      </x:c>
      <x:c r="H70" s="59" t="n">
        <x:f>'원자료'!N75</x:f>
        <x:v>41.2</x:v>
      </x:c>
      <x:c r="I70" s="59" t="n">
        <x:f>'원자료'!O75</x:f>
        <x:v>13.3</x:v>
      </x:c>
      <x:c r="J70" s="59" t="n">
        <x:f>'원자료'!P75</x:f>
        <x:v>31.1</x:v>
      </x:c>
      <x:c r="K70" s="59" t="n">
        <x:f>'원자료'!Q75</x:f>
        <x:v>-17.8</x:v>
      </x:c>
      <x:c r="L70" s="59" t="n">
        <x:f>'원자료'!R75</x:f>
        <x:v>82.2</x:v>
      </x:c>
      <x:c r="M70" s="29" t="str">
        <x:f>'원자료'!S75</x:f>
        <x:v>불리</x:v>
      </x:c>
      <x:c r="N70" s="64" t="str">
        <x:f>'원자료'!V75</x:f>
        <x:v>111과 비슷한 저배율 구간</x:v>
      </x:c>
    </x:row>
    <x:row r="71">
      <x:c r="A71" s="29" t="n">
        <x:f>67</x:f>
        <x:v>67</x:v>
      </x:c>
      <x:c r="B71" s="29" t="str">
        <x:f>'원자료'!B55</x:f>
        <x:v>건슬링어</x:v>
      </x:c>
      <x:c r="C71" s="29" t="str">
        <x:f>'원자료'!C55</x:f>
        <x:v>사냥의시간 222(20스택·올크리)</x:v>
      </x:c>
      <x:c r="D71" s="57" t="n">
        <x:f>'원자료'!F55</x:f>
        <x:v>1.15</x:v>
      </x:c>
      <x:c r="E71" s="58" t="n">
        <x:f>'원자료'!H55</x:f>
        <x:v>3</x:v>
      </x:c>
      <x:c r="F71" s="58" t="n">
        <x:f>'원자료'!I55</x:f>
        <x:v>5</x:v>
      </x:c>
      <x:c r="G71" s="59" t="n">
        <x:f>'원자료'!T55</x:f>
        <x:v>38</x:v>
      </x:c>
      <x:c r="H71" s="59" t="n">
        <x:f>'원자료'!N55</x:f>
        <x:v>94.3</x:v>
      </x:c>
      <x:c r="I71" s="59" t="n">
        <x:f>'원자료'!O55</x:f>
        <x:v>78.9</x:v>
      </x:c>
      <x:c r="J71" s="59" t="n">
        <x:f>'원자료'!P55</x:f>
        <x:v>97.8</x:v>
      </x:c>
      <x:c r="K71" s="59" t="n">
        <x:f>'원자료'!Q55</x:f>
        <x:v>-18.9</x:v>
      </x:c>
      <x:c r="L71" s="59" t="n">
        <x:f>'원자료'!R55</x:f>
        <x:v>81.1</x:v>
      </x:c>
      <x:c r="M71" s="29" t="str">
        <x:f>'원자료'!S55</x:f>
        <x:v>불리</x:v>
      </x:c>
      <x:c r="N71" s="64" t="str">
        <x:f>'원자료'!V55</x:f>
        <x:v>20스택 시작·올크리 조건의 비정상 고점이라 별도 분리</x:v>
      </x:c>
    </x:row>
    <x:row r="72">
      <x:c r="A72" s="29" t="n">
        <x:f>68</x:f>
        <x:v>68</x:v>
      </x:c>
      <x:c r="B72" s="29" t="str">
        <x:f>'원자료'!B13</x:f>
        <x:v>슬레이어</x:v>
      </x:c>
      <x:c r="C72" s="29" t="str">
        <x:f>'원자료'!C13</x:f>
        <x:v>처단자(격폭)</x:v>
      </x:c>
      <x:c r="D72" s="57" t="n">
        <x:f>'원자료'!F13</x:f>
        <x:v>1.09</x:v>
      </x:c>
      <x:c r="E72" s="58" t="n">
        <x:f>'원자료'!H13</x:f>
        <x:v>3</x:v>
      </x:c>
      <x:c r="F72" s="58" t="n">
        <x:f>'원자료'!I13</x:f>
        <x:v>4</x:v>
      </x:c>
      <x:c r="G72" s="59" t="n">
        <x:f>'원자료'!T13</x:f>
        <x:v>52</x:v>
      </x:c>
      <x:c r="H72" s="59" t="n">
        <x:f>'원자료'!N13</x:f>
        <x:v>83.7</x:v>
      </x:c>
      <x:c r="I72" s="59" t="n">
        <x:f>'원자료'!O13</x:f>
        <x:v>68.9</x:v>
      </x:c>
      <x:c r="J72" s="59" t="n">
        <x:f>'원자료'!P13</x:f>
        <x:v>87.8</x:v>
      </x:c>
      <x:c r="K72" s="59" t="n">
        <x:f>'원자료'!Q13</x:f>
        <x:v>-18.9</x:v>
      </x:c>
      <x:c r="L72" s="59" t="n">
        <x:f>'원자료'!R13</x:f>
        <x:v>81.1</x:v>
      </x:c>
      <x:c r="M72" s="29" t="str">
        <x:f>'원자료'!S13</x:f>
        <x:v>불리</x:v>
      </x:c>
      <x:c r="N72" s="64" t="str">
        <x:f>'원자료'!V13</x:f>
        <x:v>게이지 수급→폭주→주력기 압축의 강제 사이클</x:v>
      </x:c>
    </x:row>
    <x:row r="73">
      <x:c r="A73" s="29" t="n">
        <x:f>69</x:f>
        <x:v>69</x:v>
      </x:c>
      <x:c r="B73" s="29" t="str">
        <x:f>'원자료'!B34</x:f>
        <x:v>데빌헌터</x:v>
      </x:c>
      <x:c r="C73" s="29" t="str">
        <x:f>'원자료'!C34</x:f>
        <x:v>핸드거너(나나나)</x:v>
      </x:c>
      <x:c r="D73" s="57" t="n">
        <x:f>'원자료'!F34</x:f>
        <x:v>0.9</x:v>
      </x:c>
      <x:c r="E73" s="58" t="n">
        <x:f>'원자료'!H34</x:f>
        <x:v>1</x:v>
      </x:c>
      <x:c r="F73" s="58" t="n">
        <x:f>'원자료'!I34</x:f>
        <x:v>3</x:v>
      </x:c>
      <x:c r="G73" s="59" t="n">
        <x:f>'원자료'!T34</x:f>
        <x:v>38</x:v>
      </x:c>
      <x:c r="H73" s="59" t="n">
        <x:f>'원자료'!N34</x:f>
        <x:v>43.3</x:v>
      </x:c>
      <x:c r="I73" s="59" t="n">
        <x:f>'원자료'!O34</x:f>
        <x:v>20</x:v>
      </x:c>
      <x:c r="J73" s="59" t="n">
        <x:f>'원자료'!P34</x:f>
        <x:v>40</x:v>
      </x:c>
      <x:c r="K73" s="59" t="n">
        <x:f>'원자료'!Q34</x:f>
        <x:v>-20</x:v>
      </x:c>
      <x:c r="L73" s="59" t="n">
        <x:f>'원자료'!R34</x:f>
        <x:v>80</x:v>
      </x:c>
      <x:c r="M73" s="29" t="str">
        <x:f>'원자료'!S34</x:f>
        <x:v>불리</x:v>
      </x:c>
      <x:c r="N73" s="64" t="str">
        <x:f>'원자료'!V34</x:f>
        <x:v>핸건 세팅 중 가장 높은 평균, 속행·치명 편차 존재</x:v>
      </x:c>
    </x:row>
    <x:row r="74">
      <x:c r="A74" s="29" t="n">
        <x:f>70</x:f>
        <x:v>70</x:v>
      </x:c>
      <x:c r="B74" s="29" t="str">
        <x:f>'원자료'!B57</x:f>
        <x:v>바드</x:v>
      </x:c>
      <x:c r="C74" s="29" t="str">
        <x:f>'원자료'!C57</x:f>
        <x:v>딜바드</x:v>
      </x:c>
      <x:c r="D74" s="57" t="n">
        <x:f>'원자료'!F57</x:f>
        <x:v>0.85</x:v>
      </x:c>
      <x:c r="E74" s="58" t="n">
        <x:f>'원자료'!H57</x:f>
        <x:v>1</x:v>
      </x:c>
      <x:c r="F74" s="58" t="n">
        <x:f>'원자료'!I57</x:f>
        <x:v>3</x:v>
      </x:c>
      <x:c r="G74" s="59" t="n">
        <x:f>'원자료'!T57</x:f>
        <x:v>62</x:v>
      </x:c>
      <x:c r="H74" s="59" t="n">
        <x:f>'원자료'!N57</x:f>
        <x:v>39.7</x:v>
      </x:c>
      <x:c r="I74" s="59" t="n">
        <x:f>'원자료'!O57</x:f>
        <x:v>7.8</x:v>
      </x:c>
      <x:c r="J74" s="59" t="n">
        <x:f>'원자료'!P57</x:f>
        <x:v>27.8</x:v>
      </x:c>
      <x:c r="K74" s="59" t="n">
        <x:f>'원자료'!Q57</x:f>
        <x:v>-20</x:v>
      </x:c>
      <x:c r="L74" s="59" t="n">
        <x:f>'원자료'!R57</x:f>
        <x:v>80</x:v>
      </x:c>
      <x:c r="M74" s="29" t="str">
        <x:f>'원자료'!S57</x:f>
        <x:v>불리</x:v>
      </x:c>
      <x:c r="N74" s="64" t="str">
        <x:f>'원자료'!V57</x:f>
        <x:v>보호는 준수하지만 딜 구조와 배율 보상이 낮음</x:v>
      </x:c>
    </x:row>
    <x:row r="75">
      <x:c r="A75" s="29" t="n">
        <x:f>71</x:f>
        <x:v>71</x:v>
      </x:c>
      <x:c r="B75" s="29" t="str">
        <x:f>'원자료'!B54</x:f>
        <x:v>건슬링어</x:v>
      </x:c>
      <x:c r="C75" s="29" t="str">
        <x:f>'원자료'!C54</x:f>
        <x:v>사냥의시간 222</x:v>
      </x:c>
      <x:c r="D75" s="57" t="n">
        <x:f>'원자료'!F54</x:f>
        <x:v>1</x:v>
      </x:c>
      <x:c r="E75" s="58" t="n">
        <x:f>'원자료'!H54</x:f>
        <x:v>2</x:v>
      </x:c>
      <x:c r="F75" s="58" t="n">
        <x:f>'원자료'!I54</x:f>
        <x:v>4</x:v>
      </x:c>
      <x:c r="G75" s="59" t="n">
        <x:f>'원자료'!T54</x:f>
        <x:v>38</x:v>
      </x:c>
      <x:c r="H75" s="59" t="n">
        <x:f>'원자료'!N54</x:f>
        <x:v>68.8</x:v>
      </x:c>
      <x:c r="I75" s="59" t="n">
        <x:f>'원자료'!O54</x:f>
        <x:v>57.8</x:v>
      </x:c>
      <x:c r="J75" s="59" t="n">
        <x:f>'원자료'!P54</x:f>
        <x:v>78.9</x:v>
      </x:c>
      <x:c r="K75" s="59" t="n">
        <x:f>'원자료'!Q54</x:f>
        <x:v>-21.1</x:v>
      </x:c>
      <x:c r="L75" s="59" t="n">
        <x:f>'원자료'!R54</x:f>
        <x:v>78.9</x:v>
      </x:c>
      <x:c r="M75" s="29" t="str">
        <x:f>'원자료'!S54</x:f>
        <x:v>불리</x:v>
      </x:c>
      <x:c r="N75" s="64" t="str">
        <x:f>'원자료'!V54</x:f>
        <x:v>로즈 스택·쿨 정렬 부담, 일반 실전값은 1.0 이하</x:v>
      </x:c>
    </x:row>
    <x:row r="76">
      <x:c r="A76" s="29" t="n">
        <x:f>72</x:f>
        <x:v>72</x:v>
      </x:c>
      <x:c r="B76" s="29" t="str">
        <x:f>'원자료'!B7</x:f>
        <x:v>워로드</x:v>
      </x:c>
      <x:c r="C76" s="29" t="str">
        <x:f>'원자료'!C7</x:f>
        <x:v>고독한기사 111</x:v>
      </x:c>
      <x:c r="D76" s="57" t="n">
        <x:f>'원자료'!F7</x:f>
        <x:v>0.9</x:v>
      </x:c>
      <x:c r="E76" s="58" t="n">
        <x:f>'원자료'!H7</x:f>
        <x:v>2</x:v>
      </x:c>
      <x:c r="F76" s="58" t="n">
        <x:f>'원자료'!I7</x:f>
        <x:v>3</x:v>
      </x:c>
      <x:c r="G76" s="59" t="n">
        <x:f>'원자료'!T7</x:f>
        <x:v>100</x:v>
      </x:c>
      <x:c r="H76" s="59" t="n">
        <x:f>'원자료'!N7</x:f>
        <x:v>51</x:v>
      </x:c>
      <x:c r="I76" s="59" t="n">
        <x:f>'원자료'!O7</x:f>
        <x:v>20</x:v>
      </x:c>
      <x:c r="J76" s="59" t="n">
        <x:f>'원자료'!P7</x:f>
        <x:v>42.2</x:v>
      </x:c>
      <x:c r="K76" s="59" t="n">
        <x:f>'원자료'!Q7</x:f>
        <x:v>-22.2</x:v>
      </x:c>
      <x:c r="L76" s="59" t="n">
        <x:f>'원자료'!R7</x:f>
        <x:v>77.8</x:v>
      </x:c>
      <x:c r="M76" s="29" t="str">
        <x:f>'원자료'!S7</x:f>
        <x:v>불리</x:v>
      </x:c>
      <x:c r="N76" s="64" t="str">
        <x:f>'원자료'!V7</x:f>
        <x:v>배쉬 선행·짧은 딜창 관리가 필요하지만 방어 안정성은 최고권</x:v>
      </x:c>
    </x:row>
    <x:row r="77">
      <x:c r="A77" s="29" t="n">
        <x:f>73</x:f>
        <x:v>73</x:v>
      </x:c>
      <x:c r="B77" s="29" t="str">
        <x:f>'원자료'!B87</x:f>
        <x:v>환수사</x:v>
      </x:c>
      <x:c r="C77" s="29" t="str">
        <x:f>'원자료'!C87</x:f>
        <x:v>환수각성(노아드마쪼)</x:v>
      </x:c>
      <x:c r="D77" s="57" t="n">
        <x:f>'원자료'!F87</x:f>
        <x:v>0.83</x:v>
      </x:c>
      <x:c r="E77" s="58" t="n">
        <x:f>'원자료'!H87</x:f>
        <x:v>1</x:v>
      </x:c>
      <x:c r="F77" s="58" t="n">
        <x:f>'원자료'!I87</x:f>
        <x:v>3</x:v>
      </x:c>
      <x:c r="G77" s="59" t="n">
        <x:f>'원자료'!T87</x:f>
        <x:v>76</x:v>
      </x:c>
      <x:c r="H77" s="59" t="n">
        <x:f>'원자료'!N87</x:f>
        <x:v>37.6</x:v>
      </x:c>
      <x:c r="I77" s="59" t="n">
        <x:f>'원자료'!O87</x:f>
        <x:v>4.4</x:v>
      </x:c>
      <x:c r="J77" s="59" t="n">
        <x:f>'원자료'!P87</x:f>
        <x:v>26.7</x:v>
      </x:c>
      <x:c r="K77" s="59" t="n">
        <x:f>'원자료'!Q87</x:f>
        <x:v>-22.3</x:v>
      </x:c>
      <x:c r="L77" s="59" t="n">
        <x:f>'원자료'!R87</x:f>
        <x:v>77.7</x:v>
      </x:c>
      <x:c r="M77" s="29" t="str">
        <x:f>'원자료'!S87</x:f>
        <x:v>불리</x:v>
      </x:c>
      <x:c r="N77" s="64" t="str">
        <x:f>'원자료'!V87</x:f>
        <x:v>세팅 부담을 늘려도 체급 상승이 미미</x:v>
      </x:c>
    </x:row>
    <x:row r="78">
      <x:c r="A78" s="29" t="n">
        <x:f>74</x:f>
        <x:v>74</x:v>
      </x:c>
      <x:c r="B78" s="29" t="str">
        <x:f>'원자료'!B35</x:f>
        <x:v>데빌헌터</x:v>
      </x:c>
      <x:c r="C78" s="29" t="str">
        <x:f>'원자료'!C35</x:f>
        <x:v>핸드거너(데나나)</x:v>
      </x:c>
      <x:c r="D78" s="57" t="n">
        <x:f>'원자료'!F35</x:f>
        <x:v>0.87</x:v>
      </x:c>
      <x:c r="E78" s="58" t="n">
        <x:f>'원자료'!H35</x:f>
        <x:v>1</x:v>
      </x:c>
      <x:c r="F78" s="58" t="n">
        <x:f>'원자료'!I35</x:f>
        <x:v>3</x:v>
      </x:c>
      <x:c r="G78" s="59" t="n">
        <x:f>'원자료'!T35</x:f>
        <x:v>38</x:v>
      </x:c>
      <x:c r="H78" s="59" t="n">
        <x:f>'원자료'!N35</x:f>
        <x:v>43.3</x:v>
      </x:c>
      <x:c r="I78" s="59" t="n">
        <x:f>'원자료'!O35</x:f>
        <x:v>13.3</x:v>
      </x:c>
      <x:c r="J78" s="59" t="n">
        <x:f>'원자료'!P35</x:f>
        <x:v>40</x:v>
      </x:c>
      <x:c r="K78" s="59" t="n">
        <x:f>'원자료'!Q35</x:f>
        <x:v>-26.7</x:v>
      </x:c>
      <x:c r="L78" s="59" t="n">
        <x:f>'원자료'!R35</x:f>
        <x:v>73.3</x:v>
      </x:c>
      <x:c r="M78" s="29" t="str">
        <x:f>'원자료'!S35</x:f>
        <x:v>과소보상</x:v>
      </x:c>
      <x:c r="N78" s="64" t="str">
        <x:f>'원자료'!V35</x:f>
        <x:v>나나나보다 평균 배율이 소폭 낮음</x:v>
      </x:c>
    </x:row>
    <x:row r="79">
      <x:c r="A79" s="29" t="n">
        <x:f>75</x:f>
        <x:v>75</x:v>
      </x:c>
      <x:c r="B79" s="29" t="str">
        <x:f>'원자료'!B47</x:f>
        <x:v>호크아이</x:v>
      </x:c>
      <x:c r="C79" s="29" t="str">
        <x:f>'원자료'!C47</x:f>
        <x:v>죽음의습격 311(버스팅)</x:v>
      </x:c>
      <x:c r="D79" s="57" t="n">
        <x:f>'원자료'!F47</x:f>
        <x:v>0.98</x:v>
      </x:c>
      <x:c r="E79" s="58" t="n">
        <x:f>'원자료'!H47</x:f>
        <x:v>2</x:v>
      </x:c>
      <x:c r="F79" s="58" t="n">
        <x:f>'원자료'!I47</x:f>
        <x:v>3</x:v>
      </x:c>
      <x:c r="G79" s="59" t="n">
        <x:f>'원자료'!T47</x:f>
        <x:v>14</x:v>
      </x:c>
      <x:c r="H79" s="59" t="n">
        <x:f>'원자료'!N47</x:f>
        <x:v>63.9</x:v>
      </x:c>
      <x:c r="I79" s="59" t="n">
        <x:f>'원자료'!O47</x:f>
        <x:v>35.6</x:v>
      </x:c>
      <x:c r="J79" s="59" t="n">
        <x:f>'원자료'!P47</x:f>
        <x:v>64.4</x:v>
      </x:c>
      <x:c r="K79" s="59" t="n">
        <x:f>'원자료'!Q47</x:f>
        <x:v>-28.8</x:v>
      </x:c>
      <x:c r="L79" s="59" t="n">
        <x:f>'원자료'!R47</x:f>
        <x:v>71.2</x:v>
      </x:c>
      <x:c r="M79" s="29" t="str">
        <x:f>'원자료'!S47</x:f>
        <x:v>과소보상</x:v>
      </x:c>
      <x:c r="N79" s="64" t="str">
        <x:f>'원자료'!V47</x:f>
        <x:v>강제 연계와 경면 부족 대비 평균 배율</x:v>
      </x:c>
    </x:row>
    <x:row r="80">
      <x:c r="A80" s="29" t="n">
        <x:f>76</x:f>
        <x:v>76</x:v>
      </x:c>
      <x:c r="B80" s="29" t="str">
        <x:f>'원자료'!B25</x:f>
        <x:v>창술사</x:v>
      </x:c>
      <x:c r="C80" s="29" t="str">
        <x:f>'원자료'!C25</x:f>
        <x:v>절정(마용창식)</x:v>
      </x:c>
      <x:c r="D80" s="57" t="n">
        <x:f>'원자료'!F25</x:f>
        <x:v>0.946</x:v>
      </x:c>
      <x:c r="E80" s="58" t="n">
        <x:f>'원자료'!H25</x:f>
        <x:v>2</x:v>
      </x:c>
      <x:c r="F80" s="58" t="n">
        <x:f>'원자료'!I25</x:f>
        <x:v>3</x:v>
      </x:c>
      <x:c r="G80" s="59" t="n">
        <x:f>'원자료'!T25</x:f>
        <x:v>52</x:v>
      </x:c>
      <x:c r="H80" s="59" t="n">
        <x:f>'원자료'!N25</x:f>
        <x:v>58.2</x:v>
      </x:c>
      <x:c r="I80" s="59" t="n">
        <x:f>'원자료'!O25</x:f>
        <x:v>23.3</x:v>
      </x:c>
      <x:c r="J80" s="59" t="n">
        <x:f>'원자료'!P25</x:f>
        <x:v>53.3</x:v>
      </x:c>
      <x:c r="K80" s="59" t="n">
        <x:f>'원자료'!Q25</x:f>
        <x:v>-30</x:v>
      </x:c>
      <x:c r="L80" s="59" t="n">
        <x:f>'원자료'!R25</x:f>
        <x:v>70</x:v>
      </x:c>
      <x:c r="M80" s="29" t="str">
        <x:f>'원자료'!S25</x:f>
        <x:v>과소보상</x:v>
      </x:c>
      <x:c r="N80" s="64" t="str">
        <x:f>'원자료'!V25</x:f>
        <x:v>실전성은 뭉가형보다 낫지만 배율은 낮은 편</x:v>
      </x:c>
    </x:row>
    <x:row r="81">
      <x:c r="A81" s="29" t="n">
        <x:f>77</x:f>
        <x:v>77</x:v>
      </x:c>
      <x:c r="B81" s="29" t="str">
        <x:f>'원자료'!B90</x:f>
        <x:v>가디언나이트</x:v>
      </x:c>
      <x:c r="C81" s="29" t="str">
        <x:f>'원자료'!C90</x:f>
        <x:v>드레드노트 111(슈차·노아드)</x:v>
      </x:c>
      <x:c r="D81" s="57" t="n">
        <x:f>'원자료'!F90</x:f>
        <x:v>0.9</x:v>
      </x:c>
      <x:c r="E81" s="58" t="n">
        <x:f>'원자료'!H90</x:f>
        <x:v>2</x:v>
      </x:c>
      <x:c r="F81" s="58" t="n">
        <x:f>'원자료'!I90</x:f>
        <x:v>3</x:v>
      </x:c>
      <x:c r="G81" s="59" t="n">
        <x:f>'원자료'!T90</x:f>
        <x:v>76</x:v>
      </x:c>
      <x:c r="H81" s="59" t="n">
        <x:f>'원자료'!N90</x:f>
        <x:v>54.6</x:v>
      </x:c>
      <x:c r="I81" s="59" t="n">
        <x:f>'원자료'!O90</x:f>
        <x:v>20</x:v>
      </x:c>
      <x:c r="J81" s="59" t="n">
        <x:f>'원자료'!P90</x:f>
        <x:v>51.1</x:v>
      </x:c>
      <x:c r="K81" s="59" t="n">
        <x:f>'원자료'!Q90</x:f>
        <x:v>-31.1</x:v>
      </x:c>
      <x:c r="L81" s="59" t="n">
        <x:f>'원자료'!R90</x:f>
        <x:v>68.9</x:v>
      </x:c>
      <x:c r="M81" s="29" t="str">
        <x:f>'원자료'!S90</x:f>
        <x:v>과소보상</x:v>
      </x:c>
      <x:c r="N81" s="64" t="str">
        <x:f>'원자료'!V90</x:f>
        <x:v>차징·연계 부담 대비 배율이 낮음</x:v>
      </x:c>
    </x:row>
    <x:row r="82">
      <x:c r="A82" s="29" t="n">
        <x:f>78</x:f>
        <x:v>78</x:v>
      </x:c>
      <x:c r="B82" s="29" t="str">
        <x:f>'원자료'!B36</x:f>
        <x:v>데빌헌터</x:v>
      </x:c>
      <x:c r="C82" s="29" t="str">
        <x:f>'원자료'!C36</x:f>
        <x:v>핸드거너(데비나)</x:v>
      </x:c>
      <x:c r="D82" s="57" t="n">
        <x:f>'원자료'!F36</x:f>
        <x:v>0.855</x:v>
      </x:c>
      <x:c r="E82" s="58" t="n">
        <x:f>'원자료'!H36</x:f>
        <x:v>1</x:v>
      </x:c>
      <x:c r="F82" s="58" t="n">
        <x:f>'원자료'!I36</x:f>
        <x:v>3</x:v>
      </x:c>
      <x:c r="G82" s="59" t="n">
        <x:f>'원자료'!T36</x:f>
        <x:v>38</x:v>
      </x:c>
      <x:c r="H82" s="59" t="n">
        <x:f>'원자료'!N36</x:f>
        <x:v>43.3</x:v>
      </x:c>
      <x:c r="I82" s="59" t="n">
        <x:f>'원자료'!O36</x:f>
        <x:v>8.9</x:v>
      </x:c>
      <x:c r="J82" s="59" t="n">
        <x:f>'원자료'!P36</x:f>
        <x:v>40</x:v>
      </x:c>
      <x:c r="K82" s="59" t="n">
        <x:f>'원자료'!Q36</x:f>
        <x:v>-31.1</x:v>
      </x:c>
      <x:c r="L82" s="59" t="n">
        <x:f>'원자료'!R36</x:f>
        <x:v>68.9</x:v>
      </x:c>
      <x:c r="M82" s="29" t="str">
        <x:f>'원자료'!S36</x:f>
        <x:v>과소보상</x:v>
      </x:c>
      <x:c r="N82" s="64" t="str">
        <x:f>'원자료'!V36</x:f>
        <x:v>평균 0.855로 확인된 저배율 세팅</x:v>
      </x:c>
    </x:row>
    <x:row r="83">
      <x:c r="A83" s="29" t="n">
        <x:f>79</x:f>
        <x:v>79</x:v>
      </x:c>
      <x:c r="B83" s="29" t="str">
        <x:f>'원자료'!B46</x:f>
        <x:v>호크아이</x:v>
      </x:c>
      <x:c r="C83" s="29" t="str">
        <x:f>'원자료'!C46</x:f>
        <x:v>죽음의습격 131(피어싱)</x:v>
      </x:c>
      <x:c r="D83" s="57" t="n">
        <x:f>'원자료'!F46</x:f>
        <x:v>0.97</x:v>
      </x:c>
      <x:c r="E83" s="58" t="n">
        <x:f>'원자료'!H46</x:f>
        <x:v>2</x:v>
      </x:c>
      <x:c r="F83" s="58" t="n">
        <x:f>'원자료'!I46</x:f>
        <x:v>3</x:v>
      </x:c>
      <x:c r="G83" s="59" t="n">
        <x:f>'원자료'!T46</x:f>
        <x:v>14</x:v>
      </x:c>
      <x:c r="H83" s="59" t="n">
        <x:f>'원자료'!N46</x:f>
        <x:v>63.9</x:v>
      </x:c>
      <x:c r="I83" s="59" t="n">
        <x:f>'원자료'!O46</x:f>
        <x:v>32.2</x:v>
      </x:c>
      <x:c r="J83" s="59" t="n">
        <x:f>'원자료'!P46</x:f>
        <x:v>64.4</x:v>
      </x:c>
      <x:c r="K83" s="59" t="n">
        <x:f>'원자료'!Q46</x:f>
        <x:v>-32.2</x:v>
      </x:c>
      <x:c r="L83" s="59" t="n">
        <x:f>'원자료'!R46</x:f>
        <x:v>67.8</x:v>
      </x:c>
      <x:c r="M83" s="29" t="str">
        <x:f>'원자료'!S46</x:f>
        <x:v>과소보상</x:v>
      </x:c>
      <x:c r="N83" s="64" t="str">
        <x:f>'원자료'!V46</x:f>
        <x:v>표식·매폭 연계와 낮은 보호 커버리지</x:v>
      </x:c>
    </x:row>
    <x:row r="84">
      <x:c r="A84" s="29" t="n">
        <x:f>80</x:f>
        <x:v>80</x:v>
      </x:c>
      <x:c r="B84" s="29" t="str">
        <x:f>'원자료'!B84</x:f>
        <x:v>기상술사</x:v>
      </x:c>
      <x:c r="C84" s="29" t="str">
        <x:f>'원자료'!C84</x:f>
        <x:v>이슬비 111</x:v>
      </x:c>
      <x:c r="D84" s="57" t="n">
        <x:f>'원자료'!F84</x:f>
        <x:v>0.96</x:v>
      </x:c>
      <x:c r="E84" s="58" t="n">
        <x:f>'원자료'!H84</x:f>
        <x:v>2</x:v>
      </x:c>
      <x:c r="F84" s="58" t="n">
        <x:f>'원자료'!I84</x:f>
        <x:v>3</x:v>
      </x:c>
      <x:c r="G84" s="59" t="n">
        <x:f>'원자료'!T84</x:f>
        <x:v>38</x:v>
      </x:c>
      <x:c r="H84" s="59" t="n">
        <x:f>'원자료'!N84</x:f>
        <x:v>60.3</x:v>
      </x:c>
      <x:c r="I84" s="59" t="n">
        <x:f>'원자료'!O84</x:f>
        <x:v>27.8</x:v>
      </x:c>
      <x:c r="J84" s="59" t="n">
        <x:f>'원자료'!P84</x:f>
        <x:v>62.2</x:v>
      </x:c>
      <x:c r="K84" s="59" t="n">
        <x:f>'원자료'!Q84</x:f>
        <x:v>-34.4</x:v>
      </x:c>
      <x:c r="L84" s="59" t="n">
        <x:f>'원자료'!R84</x:f>
        <x:v>65.6</x:v>
      </x:c>
      <x:c r="M84" s="29" t="str">
        <x:f>'원자료'!S84</x:f>
        <x:v>과소보상</x:v>
      </x:c>
      <x:c r="N84" s="64" t="str">
        <x:f>'원자료'!V84</x:f>
        <x:v>아덴 기상기 유지·설치기 적중 부담</x:v>
      </x:c>
    </x:row>
    <x:row r="85">
      <x:c r="A85" s="29" t="n">
        <x:f>81</x:f>
        <x:v>81</x:v>
      </x:c>
      <x:c r="B85" s="29" t="str">
        <x:f>'원자료'!B37</x:f>
        <x:v>데빌헌터</x:v>
      </x:c>
      <x:c r="C85" s="29" t="str">
        <x:f>'원자료'!C37</x:f>
        <x:v>핸드거너(데데데/비비비)</x:v>
      </x:c>
      <x:c r="D85" s="57" t="n">
        <x:f>'원자료'!F37</x:f>
        <x:v>0.84</x:v>
      </x:c>
      <x:c r="E85" s="58" t="n">
        <x:f>'원자료'!H37</x:f>
        <x:v>1</x:v>
      </x:c>
      <x:c r="F85" s="58" t="n">
        <x:f>'원자료'!I37</x:f>
        <x:v>3</x:v>
      </x:c>
      <x:c r="G85" s="59" t="n">
        <x:f>'원자료'!T37</x:f>
        <x:v>38</x:v>
      </x:c>
      <x:c r="H85" s="59" t="n">
        <x:f>'원자료'!N37</x:f>
        <x:v>43.3</x:v>
      </x:c>
      <x:c r="I85" s="59" t="n">
        <x:f>'원자료'!O37</x:f>
        <x:v>5.6</x:v>
      </x:c>
      <x:c r="J85" s="59" t="n">
        <x:f>'원자료'!P37</x:f>
        <x:v>40</x:v>
      </x:c>
      <x:c r="K85" s="59" t="n">
        <x:f>'원자료'!Q37</x:f>
        <x:v>-34.4</x:v>
      </x:c>
      <x:c r="L85" s="59" t="n">
        <x:f>'원자료'!R37</x:f>
        <x:v>65.6</x:v>
      </x:c>
      <x:c r="M85" s="29" t="str">
        <x:f>'원자료'!S37</x:f>
        <x:v>과소보상</x:v>
      </x:c>
      <x:c r="N85" s="64" t="str">
        <x:f>'원자료'!V37</x:f>
        <x:v>표본이 적고 0.82~0.84 범위</x:v>
      </x:c>
    </x:row>
    <x:row r="86">
      <x:c r="A86" s="29" t="n">
        <x:f>82</x:f>
        <x:v>82</x:v>
      </x:c>
      <x:c r="B86" s="29" t="str">
        <x:f>'원자료'!B22</x:f>
        <x:v>기공사</x:v>
      </x:c>
      <x:c r="C86" s="29" t="str">
        <x:f>'원자료'!C22</x:f>
        <x:v>역천지체</x:v>
      </x:c>
      <x:c r="D86" s="57" t="n">
        <x:f>'원자료'!F22</x:f>
        <x:v>1</x:v>
      </x:c>
      <x:c r="E86" s="58" t="n">
        <x:f>'원자료'!H22</x:f>
        <x:v>3</x:v>
      </x:c>
      <x:c r="F86" s="58" t="n">
        <x:f>'원자료'!I22</x:f>
        <x:v>4</x:v>
      </x:c>
      <x:c r="G86" s="59" t="n">
        <x:f>'원자료'!T22</x:f>
        <x:v>38</x:v>
      </x:c>
      <x:c r="H86" s="59" t="n">
        <x:f>'원자료'!N22</x:f>
        <x:v>85.8</x:v>
      </x:c>
      <x:c r="I86" s="59" t="n">
        <x:f>'원자료'!O22</x:f>
        <x:v>57.8</x:v>
      </x:c>
      <x:c r="J86" s="59" t="n">
        <x:f>'원자료'!P22</x:f>
        <x:v>93.3</x:v>
      </x:c>
      <x:c r="K86" s="59" t="n">
        <x:f>'원자료'!Q22</x:f>
        <x:v>-35.5</x:v>
      </x:c>
      <x:c r="L86" s="59" t="n">
        <x:f>'원자료'!R22</x:f>
        <x:v>64.5</x:v>
      </x:c>
      <x:c r="M86" s="29" t="str">
        <x:f>'원자료'!S22</x:f>
        <x:v>과소보상</x:v>
      </x:c>
      <x:c r="N86" s="64" t="str">
        <x:f>'원자료'!V22</x:f>
        <x:v>금강선공 타이밍·현자타임이 큰 구조 족쇄</x:v>
      </x:c>
    </x:row>
    <x:row r="87">
      <x:c r="A87" s="29" t="n">
        <x:f>83</x:f>
        <x:v>83</x:v>
      </x:c>
      <x:c r="B87" s="29" t="str">
        <x:f>'원자료'!B58</x:f>
        <x:v>서머너</x:v>
      </x:c>
      <x:c r="C87" s="29" t="str">
        <x:f>'원자료'!C58</x:f>
        <x:v>상급소환사(고창)</x:v>
      </x:c>
      <x:c r="D87" s="57" t="n">
        <x:f>'원자료'!F58</x:f>
        <x:v>0.959</x:v>
      </x:c>
      <x:c r="E87" s="58" t="n">
        <x:f>'원자료'!H58</x:f>
        <x:v>2</x:v>
      </x:c>
      <x:c r="F87" s="58" t="n">
        <x:f>'원자료'!I58</x:f>
        <x:v>3</x:v>
      </x:c>
      <x:c r="G87" s="59" t="n">
        <x:f>'원자료'!T58</x:f>
        <x:v>38</x:v>
      </x:c>
      <x:c r="H87" s="59" t="n">
        <x:f>'원자료'!N58</x:f>
        <x:v>60.3</x:v>
      </x:c>
      <x:c r="I87" s="59" t="n">
        <x:f>'원자료'!O58</x:f>
        <x:v>25.6</x:v>
      </x:c>
      <x:c r="J87" s="59" t="n">
        <x:f>'원자료'!P58</x:f>
        <x:v>62.2</x:v>
      </x:c>
      <x:c r="K87" s="59" t="n">
        <x:f>'원자료'!Q58</x:f>
        <x:v>-36.6</x:v>
      </x:c>
      <x:c r="L87" s="59" t="n">
        <x:f>'원자료'!R58</x:f>
        <x:v>63.4</x:v>
      </x:c>
      <x:c r="M87" s="29" t="str">
        <x:f>'원자료'!S58</x:f>
        <x:v>과소보상</x:v>
      </x:c>
      <x:c r="N87" s="64" t="str">
        <x:f>'원자료'!V58</x:f>
        <x:v>아덴·고창 적중과 선후딜 부담이 있는 중간 난도</x:v>
      </x:c>
    </x:row>
    <x:row r="88">
      <x:c r="A88" s="29" t="n">
        <x:f>84</x:f>
        <x:v>84</x:v>
      </x:c>
      <x:c r="B88" s="29" t="str">
        <x:f>'원자료'!B48</x:f>
        <x:v>호크아이</x:v>
      </x:c>
      <x:c r="C88" s="29" t="str">
        <x:f>'원자료'!C48</x:f>
        <x:v>죽음의습격 313(버스팅)</x:v>
      </x:c>
      <x:c r="D88" s="57" t="n">
        <x:f>'원자료'!F48</x:f>
        <x:v>0.99</x:v>
      </x:c>
      <x:c r="E88" s="58" t="n">
        <x:f>'원자료'!H48</x:f>
        <x:v>2</x:v>
      </x:c>
      <x:c r="F88" s="58" t="n">
        <x:f>'원자료'!I48</x:f>
        <x:v>4</x:v>
      </x:c>
      <x:c r="G88" s="59" t="n">
        <x:f>'원자료'!T48</x:f>
        <x:v>14</x:v>
      </x:c>
      <x:c r="H88" s="59" t="n">
        <x:f>'원자료'!N48</x:f>
        <x:v>72.4</x:v>
      </x:c>
      <x:c r="I88" s="59" t="n">
        <x:f>'원자료'!O48</x:f>
        <x:v>38.9</x:v>
      </x:c>
      <x:c r="J88" s="59" t="n">
        <x:f>'원자료'!P48</x:f>
        <x:v>80</x:v>
      </x:c>
      <x:c r="K88" s="59" t="n">
        <x:f>'원자료'!Q48</x:f>
        <x:v>-41.1</x:v>
      </x:c>
      <x:c r="L88" s="59" t="n">
        <x:f>'원자료'!R48</x:f>
        <x:v>58.9</x:v>
      </x:c>
      <x:c r="M88" s="29" t="str">
        <x:f>'원자료'!S48</x:f>
        <x:v>과소보상</x:v>
      </x:c>
      <x:c r="N88" s="64" t="str">
        <x:f>'원자료'!V48</x:f>
        <x:v>세팅 중 배율은 높지만 사이클·보호 부담은 동일</x:v>
      </x:c>
    </x:row>
    <x:row r="89">
      <x:c r="A89" s="29" t="n">
        <x:f>85</x:f>
        <x:v>85</x:v>
      </x:c>
      <x:c r="B89" s="29" t="str">
        <x:f>'원자료'!B85</x:f>
        <x:v>기상술사</x:v>
      </x:c>
      <x:c r="C89" s="29" t="str">
        <x:f>'원자료'!C85</x:f>
        <x:v>이슬비 333</x:v>
      </x:c>
      <x:c r="D89" s="57" t="n">
        <x:f>'원자료'!F85</x:f>
        <x:v>0.92</x:v>
      </x:c>
      <x:c r="E89" s="58" t="n">
        <x:f>'원자료'!H85</x:f>
        <x:v>2</x:v>
      </x:c>
      <x:c r="F89" s="58" t="n">
        <x:f>'원자료'!I85</x:f>
        <x:v>3</x:v>
      </x:c>
      <x:c r="G89" s="59" t="n">
        <x:f>'원자료'!T85</x:f>
        <x:v>38</x:v>
      </x:c>
      <x:c r="H89" s="59" t="n">
        <x:f>'원자료'!N85</x:f>
        <x:v>60.3</x:v>
      </x:c>
      <x:c r="I89" s="59" t="n">
        <x:f>'원자료'!O85</x:f>
        <x:v>21.1</x:v>
      </x:c>
      <x:c r="J89" s="59" t="n">
        <x:f>'원자료'!P85</x:f>
        <x:v>62.2</x:v>
      </x:c>
      <x:c r="K89" s="59" t="n">
        <x:f>'원자료'!Q85</x:f>
        <x:v>-41.1</x:v>
      </x:c>
      <x:c r="L89" s="59" t="n">
        <x:f>'원자료'!R85</x:f>
        <x:v>58.9</x:v>
      </x:c>
      <x:c r="M89" s="29" t="str">
        <x:f>'원자료'!S85</x:f>
        <x:v>과소보상</x:v>
      </x:c>
      <x:c r="N89" s="64" t="str">
        <x:f>'원자료'!V85</x:f>
        <x:v>아덴·설치형 구조 대비 배율이 낮음</x:v>
      </x:c>
    </x:row>
    <x:row r="90">
      <x:c r="A90" s="29" t="n">
        <x:f>86</x:f>
        <x:v>86</x:v>
      </x:c>
      <x:c r="B90" s="29" t="str">
        <x:f>'원자료'!B40</x:f>
        <x:v>블래스터</x:v>
      </x:c>
      <x:c r="C90" s="29" t="str">
        <x:f>'원자료'!C40</x:f>
        <x:v>포격강화</x:v>
      </x:c>
      <x:c r="D90" s="57" t="n">
        <x:f>'원자료'!F40</x:f>
        <x:v>0.968</x:v>
      </x:c>
      <x:c r="E90" s="58" t="n">
        <x:f>'원자료'!H40</x:f>
        <x:v>3</x:v>
      </x:c>
      <x:c r="F90" s="58" t="n">
        <x:f>'원자료'!I40</x:f>
        <x:v>3</x:v>
      </x:c>
      <x:c r="G90" s="59" t="n">
        <x:f>'원자료'!T40</x:f>
        <x:v>100</x:v>
      </x:c>
      <x:c r="H90" s="59" t="n">
        <x:f>'원자료'!N40</x:f>
        <x:v>68</x:v>
      </x:c>
      <x:c r="I90" s="59" t="n">
        <x:f>'원자료'!O40</x:f>
        <x:v>28.9</x:v>
      </x:c>
      <x:c r="J90" s="59" t="n">
        <x:f>'원자료'!P40</x:f>
        <x:v>73.3</x:v>
      </x:c>
      <x:c r="K90" s="59" t="n">
        <x:f>'원자료'!Q40</x:f>
        <x:v>-44.4</x:v>
      </x:c>
      <x:c r="L90" s="59" t="n">
        <x:f>'원자료'!R40</x:f>
        <x:v>55.6</x:v>
      </x:c>
      <x:c r="M90" s="29" t="str">
        <x:f>'원자료'!S40</x:f>
        <x:v>과소보상</x:v>
      </x:c>
      <x:c r="N90" s="64" t="str">
        <x:f>'원자료'!V40</x:f>
        <x:v>게이지·포격모드 고정 부담을 피경면으로 상쇄</x:v>
      </x:c>
    </x:row>
    <x:row r="91">
      <x:c r="A91" s="29" t="n">
        <x:f>87</x:f>
        <x:v>87</x:v>
      </x:c>
      <x:c r="B91" s="29" t="str">
        <x:f>'원자료'!B52</x:f>
        <x:v>스카우터</x:v>
      </x:c>
      <x:c r="C91" s="29" t="str">
        <x:f>'원자료'!C52</x:f>
        <x:v>아르데타인의기술 333 341</x:v>
      </x:c>
      <x:c r="D91" s="57" t="n">
        <x:f>'원자료'!F52</x:f>
        <x:v>0.93</x:v>
      </x:c>
      <x:c r="E91" s="58" t="n">
        <x:f>'원자료'!H52</x:f>
        <x:v>2</x:v>
      </x:c>
      <x:c r="F91" s="58" t="n">
        <x:f>'원자료'!I52</x:f>
        <x:v>4</x:v>
      </x:c>
      <x:c r="G91" s="59" t="n">
        <x:f>'원자료'!T52</x:f>
        <x:v>52</x:v>
      </x:c>
      <x:c r="H91" s="59" t="n">
        <x:f>'원자료'!N52</x:f>
        <x:v>66.7</x:v>
      </x:c>
      <x:c r="I91" s="59" t="n">
        <x:f>'원자료'!O52</x:f>
        <x:v>22.2</x:v>
      </x:c>
      <x:c r="J91" s="59" t="n">
        <x:f>'원자료'!P52</x:f>
        <x:v>72.2</x:v>
      </x:c>
      <x:c r="K91" s="59" t="n">
        <x:f>'원자료'!Q52</x:f>
        <x:v>-50</x:v>
      </x:c>
      <x:c r="L91" s="59" t="n">
        <x:f>'원자료'!R52</x:f>
        <x:v>50</x:v>
      </x:c>
      <x:c r="M91" s="29" t="str">
        <x:f>'원자료'!S52</x:f>
        <x:v>과소보상</x:v>
      </x:c>
      <x:c r="N91" s="64" t="str">
        <x:f>'원자료'!V52</x:f>
        <x:v>운용 부담 대비 배율이 낮은 세팅</x:v>
      </x:c>
    </x:row>
    <x:row r="92">
      <x:c r="A92" s="29" t="n">
        <x:f>88</x:f>
        <x:v>88</x:v>
      </x:c>
      <x:c r="B92" s="29" t="str">
        <x:f>'원자료'!B18</x:f>
        <x:v>배틀마스터</x:v>
      </x:c>
      <x:c r="C92" s="29" t="str">
        <x:f>'원자료'!C18</x:f>
        <x:v>오의</x:v>
      </x:c>
      <x:c r="D92" s="57" t="n">
        <x:f>'원자료'!F18</x:f>
        <x:v>0.9</x:v>
      </x:c>
      <x:c r="E92" s="58" t="n">
        <x:f>'원자료'!H18</x:f>
        <x:v>2</x:v>
      </x:c>
      <x:c r="F92" s="58" t="n">
        <x:f>'원자료'!I18</x:f>
        <x:v>4</x:v>
      </x:c>
      <x:c r="G92" s="59" t="n">
        <x:f>'원자료'!T18</x:f>
        <x:v>38</x:v>
      </x:c>
      <x:c r="H92" s="59" t="n">
        <x:f>'원자료'!N18</x:f>
        <x:v>68.8</x:v>
      </x:c>
      <x:c r="I92" s="59" t="n">
        <x:f>'원자료'!O18</x:f>
        <x:v>20</x:v>
      </x:c>
      <x:c r="J92" s="59" t="n">
        <x:f>'원자료'!P18</x:f>
        <x:v>78.9</x:v>
      </x:c>
      <x:c r="K92" s="59" t="n">
        <x:f>'원자료'!Q18</x:f>
        <x:v>-58.9</x:v>
      </x:c>
      <x:c r="L92" s="59" t="n">
        <x:f>'원자료'!R18</x:f>
        <x:v>41.1</x:v>
      </x:c>
      <x:c r="M92" s="29" t="str">
        <x:f>'원자료'!S18</x:f>
        <x:v>과소보상</x:v>
      </x:c>
      <x:c r="N92" s="64" t="str">
        <x:f>'원자료'!V18</x:f>
        <x:v>버블·자버프·사이클 정렬 부담 대비 배율이 낮은 편</x:v>
      </x:c>
    </x:row>
    <x:row r="93">
      <x:c r="A93" s="29" t="n">
        <x:f>89</x:f>
        <x:v>89</x:v>
      </x:c>
      <x:c r="B93" s="29" t="str">
        <x:f>'원자료'!B62</x:f>
        <x:v>소서리스</x:v>
      </x:c>
      <x:c r="C93" s="29" t="str">
        <x:f>'원자료'!C62</x:f>
        <x:v>점화(불완전)</x:v>
      </x:c>
      <x:c r="D93" s="57" t="n">
        <x:f>'원자료'!F62</x:f>
        <x:v>0.969</x:v>
      </x:c>
      <x:c r="E93" s="58" t="n">
        <x:f>'원자료'!H62</x:f>
        <x:v>3</x:v>
      </x:c>
      <x:c r="F93" s="58" t="n">
        <x:f>'원자료'!I62</x:f>
        <x:v>4</x:v>
      </x:c>
      <x:c r="G93" s="59" t="n">
        <x:f>'원자료'!T62</x:f>
        <x:v>38</x:v>
      </x:c>
      <x:c r="H93" s="59" t="n">
        <x:f>'원자료'!N62</x:f>
        <x:v>85.8</x:v>
      </x:c>
      <x:c r="I93" s="59" t="n">
        <x:f>'원자료'!O62</x:f>
        <x:v>30</x:v>
      </x:c>
      <x:c r="J93" s="59" t="n">
        <x:f>'원자료'!P62</x:f>
        <x:v>93.3</x:v>
      </x:c>
      <x:c r="K93" s="59" t="n">
        <x:f>'원자료'!Q62</x:f>
        <x:v>-63.3</x:v>
      </x:c>
      <x:c r="L93" s="59" t="n">
        <x:f>'원자료'!R62</x:f>
        <x:v>36.7</x:v>
      </x:c>
      <x:c r="M93" s="29" t="str">
        <x:f>'원자료'!S62</x:f>
        <x:v>과소보상</x:v>
      </x:c>
      <x:c r="N93" s="64" t="str">
        <x:f>'원자료'!V62</x:f>
        <x:v>게이지 수급·점화 딜창·캐스팅 의존 대비 낮은 배율</x:v>
      </x:c>
    </x:row>
    <x:row r="94">
      <x:c r="A94" s="29" t="n">
        <x:f>90</x:f>
        <x:v>90</x:v>
      </x:c>
      <x:c r="B94" s="29" t="str">
        <x:f>'원자료'!B63</x:f>
        <x:v>소서리스</x:v>
      </x:c>
      <x:c r="C94" s="29" t="str">
        <x:f>'원자료'!C63</x:f>
        <x:v>점화(촉매·3종)</x:v>
      </x:c>
      <x:c r="D94" s="57" t="n">
        <x:f>'원자료'!F63</x:f>
        <x:v>0.9</x:v>
      </x:c>
      <x:c r="E94" s="58" t="n">
        <x:f>'원자료'!H63</x:f>
        <x:v>3</x:v>
      </x:c>
      <x:c r="F94" s="58" t="n">
        <x:f>'원자료'!I63</x:f>
        <x:v>4</x:v>
      </x:c>
      <x:c r="G94" s="59" t="n">
        <x:f>'원자료'!T63</x:f>
        <x:v>38</x:v>
      </x:c>
      <x:c r="H94" s="59" t="n">
        <x:f>'원자료'!N63</x:f>
        <x:v>85.8</x:v>
      </x:c>
      <x:c r="I94" s="59" t="n">
        <x:f>'원자료'!O63</x:f>
        <x:v>20</x:v>
      </x:c>
      <x:c r="J94" s="59" t="n">
        <x:f>'원자료'!P63</x:f>
        <x:v>93.3</x:v>
      </x:c>
      <x:c r="K94" s="59" t="n">
        <x:f>'원자료'!Q63</x:f>
        <x:v>-73.3</x:v>
      </x:c>
      <x:c r="L94" s="59" t="n">
        <x:f>'원자료'!R63</x:f>
        <x:v>26.7</x:v>
      </x:c>
      <x:c r="M94" s="29" t="str">
        <x:f>'원자료'!S63</x:f>
        <x:v>과소보상</x:v>
      </x:c>
      <x:c r="N94" s="64" t="str">
        <x:f>'원자료'!V63</x:f>
        <x:v>점화 구조 족쇄가 큰데 배율 보상도 낮음</x:v>
      </x:c>
    </x:row>
    <x:row r="95">
      <x:c r="A95" s="30" t="n">
        <x:f>91</x:f>
        <x:v>91</x:v>
      </x:c>
      <x:c r="B95" s="30" t="str">
        <x:f>'원자료'!B39</x:f>
        <x:v>데빌헌터</x:v>
      </x:c>
      <x:c r="C95" s="30" t="str">
        <x:f>'원자료'!C39</x:f>
        <x:v>전술탄환(블러드하운드)</x:v>
      </x:c>
      <x:c r="D95" s="60" t="n">
        <x:f>'원자료'!F39</x:f>
        <x:v>0.78</x:v>
      </x:c>
      <x:c r="E95" s="61" t="n">
        <x:f>'원자료'!H39</x:f>
        <x:v>3</x:v>
      </x:c>
      <x:c r="F95" s="61" t="n">
        <x:f>'원자료'!I39</x:f>
        <x:v>5</x:v>
      </x:c>
      <x:c r="G95" s="62" t="n">
        <x:f>'원자료'!T39</x:f>
        <x:v>14</x:v>
      </x:c>
      <x:c r="H95" s="62" t="n">
        <x:f>'원자료'!N39</x:f>
        <x:v>97.9</x:v>
      </x:c>
      <x:c r="I95" s="62" t="n">
        <x:f>'원자료'!O39</x:f>
        <x:v>1.1</x:v>
      </x:c>
      <x:c r="J95" s="62" t="n">
        <x:f>'원자료'!P39</x:f>
        <x:v>98.9</x:v>
      </x:c>
      <x:c r="K95" s="62" t="n">
        <x:f>'원자료'!Q39</x:f>
        <x:v>-97.8</x:v>
      </x:c>
      <x:c r="L95" s="62" t="n">
        <x:f>'원자료'!R39</x:f>
        <x:v>2.2</x:v>
      </x:c>
      <x:c r="M95" s="30" t="str">
        <x:f>'원자료'!S39</x:f>
        <x:v>과소보상</x:v>
      </x:c>
      <x:c r="N95" s="65" t="str">
        <x:f>'원자료'!V39</x:f>
        <x:v>긴 홀딩·낮은 보호·강제 딜창 대비 배율이 매우 낮음</x:v>
      </x:c>
    </x:row>
  </x:sheetData>
  <x:mergeCells>
    <x:mergeCell ref="A1:N1"/>
    <x:mergeCell ref="A2:N2"/>
  </x:mergeCells>
  <x:conditionalFormatting sqref="K5:K95">
    <x:cfRule type="colorScale" priority="1">
      <x:colorScale>
        <x:cfvo type="min"/>
        <x:cfvo type="percentile" val="50"/>
        <x:cfvo type="max"/>
        <x:color rgb="FF4472C4"/>
        <x:color rgb="FFFFFFFF"/>
        <x:color rgb="FFC00000"/>
      </x:colorScale>
    </x:cfRule>
  </x:conditionalFormatting>
  <x:conditionalFormatting sqref="L5:L95">
    <x:cfRule type="dataBar" priority="2">
      <x:dataBar>
        <x:cfvo type="min"/>
        <x:cfvo type="max"/>
        <x:color rgb="FF12B76A"/>
      </x:dataBar>
      <x:extLst>
        <x:ext xmlns:x14="http://schemas.microsoft.com/office/spreadsheetml/2009/9/main" uri="{B025F937-C7B1-47D3-B67F-A62EFF666E3E}">
          <x14:id>{3CF690AB-0ACF-E043-A22A-CACA67EF5DB7}</x14:id>
        </x:ext>
      </x:extLst>
    </x:cfRule>
  </x:conditionalFormatting>
  <x:conditionalFormatting sqref="M5:M95">
    <x:cfRule type="containsText" dxfId="0" priority="3" operator="containsText" text="과보상"/>
    <x:cfRule type="containsText" dxfId="1" priority="4" operator="containsText" text="과소보상"/>
    <x:cfRule type="containsText" dxfId="2" priority="5" operator="containsText" text="적정"/>
  </x:conditionalFormatting>
  <x:pageMargins left="0.7" right="0.7" top="0.75" bottom="0.75" header="0.3" footer="0.3"/>
  <x:tableParts count="1">
    <x:tablePart xmlns:r="http://schemas.openxmlformats.org/officeDocument/2006/relationships" r:id="R12130cb72e404feb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2" id="{3CF690AB-0ACF-E043-A22A-CACA67EF5DB7}">
            <x14:dataBar gradient="1">
              <x14:cfvo type="min"/>
              <x14:cfvo type="max"/>
              <x14:fillColor rgb="FF12B76A"/>
            </x14:dataBar>
          </x14:cfRule>
          <xm:sqref>L5:L95</xm:sqref>
        </x14:conditionalFormatting>
      </x14:conditionalFormattings>
    </x:ext>
  </x:extLst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3" hidden="0" customWidth="1"/>
    <x:col min="3" max="3" width="17" hidden="0" customWidth="1"/>
    <x:col min="4" max="4" width="36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58" hidden="0" customWidth="1"/>
  </x:cols>
  <x:sheetData>
    <x:row r="1" ht="34" customHeight="1">
      <x:c r="A1" s="3" t="str">
        <x:v>전직업 배율 · 족쇄 · 난이도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 ht="30" customHeight="1">
      <x:c r="A2" s="7" t="str">
        <x:v>평가배율 내림차순 단일표 · 같은 배율이면 최종부담이 낮은 세팅을 먼저 배치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</x:row>
    <x:row r="3">
      <x:c r="A3" s="35"/>
      <x:c r="B3" s="35"/>
      <x:c r="C3" s="35"/>
      <x:c r="D3" s="35"/>
      <x:c r="E3" s="35"/>
      <x:c r="F3" s="35"/>
      <x:c r="G3" s="35"/>
      <x:c r="H3" s="35"/>
      <x:c r="I3" s="35"/>
      <x:c r="J3" s="35"/>
      <x:c r="K3" s="35"/>
      <x:c r="L3" s="35"/>
    </x:row>
    <x:row r="4" ht="28" customHeight="1">
      <x:c r="A4" s="16" t="str">
        <x:v>배율순</x:v>
      </x:c>
      <x:c r="B4" s="23" t="str">
        <x:v>계열</x:v>
      </x:c>
      <x:c r="C4" s="23" t="str">
        <x:v>직업</x:v>
      </x:c>
      <x:c r="D4" s="23" t="str">
        <x:v>세팅</x:v>
      </x:c>
      <x:c r="E4" s="23" t="str">
        <x:v>평가배율</x:v>
      </x:c>
      <x:c r="F4" s="23" t="str">
        <x:v>족쇄 0~3</x:v>
      </x:c>
      <x:c r="G4" s="23" t="str">
        <x:v>난이도 1~5</x:v>
      </x:c>
      <x:c r="H4" s="23" t="str">
        <x:v>기본부담</x:v>
      </x:c>
      <x:c r="I4" s="23" t="str">
        <x:v>최종부담</x:v>
      </x:c>
      <x:c r="J4" s="23" t="str">
        <x:v>값 유형</x:v>
      </x:c>
      <x:c r="K4" s="23" t="str">
        <x:v>신뢰도</x:v>
      </x:c>
      <x:c r="L4" s="17" t="str">
        <x:v>비고</x:v>
      </x:c>
    </x:row>
    <x:row r="5">
      <x:c r="A5" s="28" t="n">
        <x:f>1</x:f>
        <x:v>1</x:v>
      </x:c>
      <x:c r="B5" s="28" t="str">
        <x:f>'원자료'!A60</x:f>
        <x:v>실린</x:v>
      </x:c>
      <x:c r="C5" s="28" t="str">
        <x:f>'원자료'!B60</x:f>
        <x:v>아르카나</x:v>
      </x:c>
      <x:c r="D5" s="28" t="str">
        <x:f>'원자료'!C60</x:f>
        <x:v>황제의칙령(MZ셔플)</x:v>
      </x:c>
      <x:c r="E5" s="54" t="n">
        <x:f>'원자료'!F60</x:f>
        <x:v>1.41</x:v>
      </x:c>
      <x:c r="F5" s="55" t="n">
        <x:f>'원자료'!H60</x:f>
        <x:v>2</x:v>
      </x:c>
      <x:c r="G5" s="55" t="n">
        <x:f>'원자료'!I60</x:f>
        <x:v>5</x:v>
      </x:c>
      <x:c r="H5" s="56" t="n">
        <x:f>'원자료'!L60</x:f>
        <x:v>80</x:v>
      </x:c>
      <x:c r="I5" s="56" t="n">
        <x:f>'원자료'!N60</x:f>
        <x:v>80.9</x:v>
      </x:c>
      <x:c r="J5" s="28" t="str">
        <x:f>'원자료'!G60</x:f>
        <x:v>고점 상단</x:v>
      </x:c>
      <x:c r="K5" s="28" t="str">
        <x:f>'원자료'!U60</x:f>
        <x:v>B</x:v>
      </x:c>
      <x:c r="L5" s="63" t="str">
        <x:f>'원자료'!V60</x:f>
        <x:v>최고 배율이지만 초고APM·카드 RNG·낮은 보호의 대가가 큼</x:v>
      </x:c>
    </x:row>
    <x:row r="6">
      <x:c r="A6" s="29" t="n">
        <x:f>2</x:f>
        <x:v>2</x:v>
      </x:c>
      <x:c r="B6" s="29" t="str">
        <x:f>'원자료'!A79</x:f>
        <x:v>데런</x:v>
      </x:c>
      <x:c r="C6" s="29" t="str">
        <x:f>'원자료'!B79</x:f>
        <x:v>소울이터</x:v>
      </x:c>
      <x:c r="D6" s="29" t="str">
        <x:f>'원자료'!C79</x:f>
        <x:v>망소빙</x:v>
      </x:c>
      <x:c r="E6" s="57" t="n">
        <x:f>'원자료'!F79</x:f>
        <x:v>1.4</x:v>
      </x:c>
      <x:c r="F6" s="58" t="n">
        <x:f>'원자료'!H79</x:f>
        <x:v>2</x:v>
      </x:c>
      <x:c r="G6" s="58" t="n">
        <x:f>'원자료'!I79</x:f>
        <x:v>4</x:v>
      </x:c>
      <x:c r="H6" s="59" t="n">
        <x:f>'원자료'!L79</x:f>
        <x:v>70</x:v>
      </x:c>
      <x:c r="I6" s="59" t="n">
        <x:f>'원자료'!N79</x:f>
        <x:v>65.2</x:v>
      </x:c>
      <x:c r="J6" s="29" t="str">
        <x:f>'원자료'!G79</x:f>
        <x:v>고점 상단</x:v>
      </x:c>
      <x:c r="K6" s="29" t="str">
        <x:f>'원자료'!U79</x:f>
        <x:v>B</x:v>
      </x:c>
      <x:c r="L6" s="64" t="str">
        <x:f>'원자료'!V79</x:f>
        <x:v>고점 운용 부담은 있으나 배율 보상이 매우 큼</x:v>
      </x:c>
    </x:row>
    <x:row r="7">
      <x:c r="A7" s="29" t="n">
        <x:f>3</x:f>
        <x:v>3</x:v>
      </x:c>
      <x:c r="B7" s="29" t="str">
        <x:f>'원자료'!A95</x:f>
        <x:v>림레이크</x:v>
      </x:c>
      <x:c r="C7" s="29" t="str">
        <x:f>'원자료'!B95</x:f>
        <x:v>차원술사</x:v>
      </x:c>
      <x:c r="D7" s="29" t="str">
        <x:f>'원자료'!C95</x:f>
        <x:v>시간관리자 222</x:v>
      </x:c>
      <x:c r="E7" s="57" t="n">
        <x:f>'원자료'!F95</x:f>
        <x:v>1.32</x:v>
      </x:c>
      <x:c r="F7" s="58" t="n">
        <x:f>'원자료'!H95</x:f>
        <x:v>3</x:v>
      </x:c>
      <x:c r="G7" s="58" t="n">
        <x:f>'원자료'!I95</x:f>
        <x:v>5</x:v>
      </x:c>
      <x:c r="H7" s="59" t="n">
        <x:f>'원자료'!L95</x:f>
        <x:v>100</x:v>
      </x:c>
      <x:c r="I7" s="59" t="n">
        <x:f>'원자료'!N95</x:f>
        <x:v>100</x:v>
      </x:c>
      <x:c r="J7" s="29" t="str">
        <x:f>'원자료'!G95</x:f>
        <x:v>고점 측정</x:v>
      </x:c>
      <x:c r="K7" s="29" t="str">
        <x:f>'원자료'!U95</x:f>
        <x:v>A</x:v>
      </x:c>
      <x:c r="L7" s="64" t="str">
        <x:f>'원자료'!V95</x:f>
        <x:v>건너찌르기 경면 부재·2회 입력·긴 선후딜로 허수 대비 실전 리스크 큼</x:v>
      </x:c>
    </x:row>
    <x:row r="8">
      <x:c r="A8" s="29" t="n">
        <x:f>4</x:f>
        <x:v>4</x:v>
      </x:c>
      <x:c r="B8" s="29" t="str">
        <x:f>'원자료'!A100</x:f>
        <x:v>림레이크</x:v>
      </x:c>
      <x:c r="C8" s="29" t="str">
        <x:f>'원자료'!B100</x:f>
        <x:v>차원술사</x:v>
      </x:c>
      <x:c r="D8" s="29" t="str">
        <x:f>'원자료'!C100</x:f>
        <x:v>공간검사 333</x:v>
      </x:c>
      <x:c r="E8" s="57" t="n">
        <x:f>'원자료'!F100</x:f>
        <x:v>1.3095</x:v>
      </x:c>
      <x:c r="F8" s="58" t="n">
        <x:f>'원자료'!H100</x:f>
        <x:v>2</x:v>
      </x:c>
      <x:c r="G8" s="58" t="n">
        <x:f>'원자료'!I100</x:f>
        <x:v>3</x:v>
      </x:c>
      <x:c r="H8" s="59" t="n">
        <x:f>'원자료'!L100</x:f>
        <x:v>60</x:v>
      </x:c>
      <x:c r="I8" s="59" t="n">
        <x:f>'원자료'!N100</x:f>
        <x:v>60.3</x:v>
      </x:c>
      <x:c r="J8" s="29" t="str">
        <x:f>'원자료'!G100</x:f>
        <x:v>확정 측정값</x:v>
      </x:c>
      <x:c r="K8" s="29" t="str">
        <x:f>'원자료'!U100</x:f>
        <x:v>A</x:v>
      </x:c>
      <x:c r="L8" s="64" t="str">
        <x:f>'원자료'!V100</x:f>
        <x:v>고배율과 비교적 낮은 족쇄가 공존해 과보상 여부를 볼 핵심 세팅</x:v>
      </x:c>
    </x:row>
    <x:row r="9">
      <x:c r="A9" s="29" t="n">
        <x:f>5</x:f>
        <x:v>5</x:v>
      </x:c>
      <x:c r="B9" s="29" t="str">
        <x:f>'원자료'!A32</x:f>
        <x:v>애니츠</x:v>
      </x:c>
      <x:c r="C9" s="29" t="str">
        <x:f>'원자료'!B32</x:f>
        <x:v>브레이커</x:v>
      </x:c>
      <x:c r="D9" s="29" t="str">
        <x:f>'원자료'!C32</x:f>
        <x:v>수라의길</x:v>
      </x:c>
      <x:c r="E9" s="57" t="n">
        <x:f>'원자료'!F32</x:f>
        <x:v>1.3</x:v>
      </x:c>
      <x:c r="F9" s="58" t="n">
        <x:f>'원자료'!H32</x:f>
        <x:v>2</x:v>
      </x:c>
      <x:c r="G9" s="58" t="n">
        <x:f>'원자료'!I32</x:f>
        <x:v>4</x:v>
      </x:c>
      <x:c r="H9" s="59" t="n">
        <x:f>'원자료'!L32</x:f>
        <x:v>70</x:v>
      </x:c>
      <x:c r="I9" s="59" t="n">
        <x:f>'원자료'!N32</x:f>
        <x:v>59.5</x:v>
      </x:c>
      <x:c r="J9" s="29" t="str">
        <x:f>'원자료'!G32</x:f>
        <x:v>고점 상단</x:v>
      </x:c>
      <x:c r="K9" s="29" t="str">
        <x:f>'원자료'!U32</x:f>
        <x:v>B</x:v>
      </x:c>
      <x:c r="L9" s="64" t="str">
        <x:f>'원자료'!V32</x:f>
        <x:v>수라결 운용 부담은 있으나 피경면·복구력이 매우 강함</x:v>
      </x:c>
    </x:row>
    <x:row r="10">
      <x:c r="A10" s="29" t="n">
        <x:f>6</x:f>
        <x:v>6</x:v>
      </x:c>
      <x:c r="B10" s="29" t="str">
        <x:f>'원자료'!A69</x:f>
        <x:v>데런</x:v>
      </x:c>
      <x:c r="C10" s="29" t="str">
        <x:f>'원자료'!B69</x:f>
        <x:v>블레이드</x:v>
      </x:c>
      <x:c r="D10" s="29" t="str">
        <x:f>'원자료'!C69</x:f>
        <x:v>버스트 222(살상연희)</x:v>
      </x:c>
      <x:c r="E10" s="57" t="n">
        <x:f>'원자료'!F69</x:f>
        <x:v>1.28</x:v>
      </x:c>
      <x:c r="F10" s="58" t="n">
        <x:f>'원자료'!H69</x:f>
        <x:v>3</x:v>
      </x:c>
      <x:c r="G10" s="58" t="n">
        <x:f>'원자료'!I69</x:f>
        <x:v>5</x:v>
      </x:c>
      <x:c r="H10" s="59" t="n">
        <x:f>'원자료'!L69</x:f>
        <x:v>100</x:v>
      </x:c>
      <x:c r="I10" s="59" t="n">
        <x:f>'원자료'!N69</x:f>
        <x:v>90.7</x:v>
      </x:c>
      <x:c r="J10" s="29" t="str">
        <x:f>'원자료'!G69</x:f>
        <x:v>고점 자료</x:v>
      </x:c>
      <x:c r="K10" s="29" t="str">
        <x:f>'원자료'!U69</x:f>
        <x:v>B</x:v>
      </x:c>
      <x:c r="L10" s="64" t="str">
        <x:f>'원자료'!V69</x:f>
        <x:v>최고점 세팅으로 스택·사이클 숙련 요구가 매우 높음</x:v>
      </x:c>
    </x:row>
    <x:row r="11">
      <x:c r="A11" s="29" t="n">
        <x:f>7</x:f>
        <x:v>7</x:v>
      </x:c>
      <x:c r="B11" s="29" t="str">
        <x:f>'원자료'!A28</x:f>
        <x:v>애니츠</x:v>
      </x:c>
      <x:c r="C11" s="29" t="str">
        <x:f>'원자료'!B28</x:f>
        <x:v>스트라이커</x:v>
      </x:c>
      <x:c r="D11" s="29" t="str">
        <x:f>'원자료'!C28</x:f>
        <x:v>일격필살 333</x:v>
      </x:c>
      <x:c r="E11" s="57" t="n">
        <x:f>'원자료'!F28</x:f>
        <x:v>1.26</x:v>
      </x:c>
      <x:c r="F11" s="58" t="n">
        <x:f>'원자료'!H28</x:f>
        <x:v>3</x:v>
      </x:c>
      <x:c r="G11" s="58" t="n">
        <x:f>'원자료'!I28</x:f>
        <x:v>5</x:v>
      </x:c>
      <x:c r="H11" s="59" t="n">
        <x:f>'원자료'!L28</x:f>
        <x:v>100</x:v>
      </x:c>
      <x:c r="I11" s="59" t="n">
        <x:f>'원자료'!N28</x:f>
        <x:v>94.3</x:v>
      </x:c>
      <x:c r="J11" s="29" t="str">
        <x:f>'원자료'!G28</x:f>
        <x:v>고점 상단</x:v>
      </x:c>
      <x:c r="K11" s="29" t="str">
        <x:f>'원자료'!U28</x:f>
        <x:v>B</x:v>
      </x:c>
      <x:c r="L11" s="64" t="str">
        <x:f>'원자료'!V28</x:f>
        <x:v>고배율이지만 사전작업·자원·사이클 난도가 매우 높음</x:v>
      </x:c>
    </x:row>
    <x:row r="12">
      <x:c r="A12" s="29" t="n">
        <x:f>8</x:f>
        <x:v>8</x:v>
      </x:c>
      <x:c r="B12" s="29" t="str">
        <x:f>'원자료'!A77</x:f>
        <x:v>데런</x:v>
      </x:c>
      <x:c r="C12" s="29" t="str">
        <x:f>'원자료'!B77</x:f>
        <x:v>리퍼</x:v>
      </x:c>
      <x:c r="D12" s="29" t="str">
        <x:f>'원자료'!C77</x:f>
        <x:v>달의소리 222</x:v>
      </x:c>
      <x:c r="E12" s="57" t="n">
        <x:f>'원자료'!F77</x:f>
        <x:v>1.24</x:v>
      </x:c>
      <x:c r="F12" s="58" t="n">
        <x:f>'원자료'!H77</x:f>
        <x:v>3</x:v>
      </x:c>
      <x:c r="G12" s="58" t="n">
        <x:f>'원자료'!I77</x:f>
        <x:v>5</x:v>
      </x:c>
      <x:c r="H12" s="59" t="n">
        <x:f>'원자료'!L77</x:f>
        <x:v>100</x:v>
      </x:c>
      <x:c r="I12" s="59" t="n">
        <x:f>'원자료'!N77</x:f>
        <x:v>94.3</x:v>
      </x:c>
      <x:c r="J12" s="29" t="str">
        <x:f>'원자료'!G77</x:f>
        <x:v>고점 자료</x:v>
      </x:c>
      <x:c r="K12" s="29" t="str">
        <x:f>'원자료'!U77</x:f>
        <x:v>B</x:v>
      </x:c>
      <x:c r="L12" s="64" t="str">
        <x:f>'원자료'!V77</x:f>
        <x:v>아덴·그림자 연계·쉐닷 비밀림 요구가 매우 엄격</x:v>
      </x:c>
    </x:row>
    <x:row r="13">
      <x:c r="A13" s="29" t="n">
        <x:f>9</x:f>
        <x:v>9</x:v>
      </x:c>
      <x:c r="B13" s="29" t="str">
        <x:f>'원자료'!A33</x:f>
        <x:v>애니츠</x:v>
      </x:c>
      <x:c r="C13" s="29" t="str">
        <x:f>'원자료'!B33</x:f>
        <x:v>브레이커</x:v>
      </x:c>
      <x:c r="D13" s="29" t="str">
        <x:f>'원자료'!C33</x:f>
        <x:v>권왕파천무</x:v>
      </x:c>
      <x:c r="E13" s="57" t="n">
        <x:f>'원자료'!F33</x:f>
        <x:v>1.23</x:v>
      </x:c>
      <x:c r="F13" s="58" t="n">
        <x:f>'원자료'!H33</x:f>
        <x:v>3</x:v>
      </x:c>
      <x:c r="G13" s="58" t="n">
        <x:f>'원자료'!I33</x:f>
        <x:v>4</x:v>
      </x:c>
      <x:c r="H13" s="59" t="n">
        <x:f>'원자료'!L33</x:f>
        <x:v>90</x:v>
      </x:c>
      <x:c r="I13" s="59" t="n">
        <x:f>'원자료'!N33</x:f>
        <x:v>80.1</x:v>
      </x:c>
      <x:c r="J13" s="29" t="str">
        <x:f>'원자료'!G33</x:f>
        <x:v>고점 상단</x:v>
      </x:c>
      <x:c r="K13" s="29" t="str">
        <x:f>'원자료'!U33</x:f>
        <x:v>B</x:v>
      </x:c>
      <x:c r="L13" s="64" t="str">
        <x:f>'원자료'!V33</x:f>
        <x:v>게이지 수급 후 버스트 압축, 높은 보상 구조</x:v>
      </x:c>
    </x:row>
    <x:row r="14">
      <x:c r="A14" s="29" t="n">
        <x:f>10</x:f>
        <x:v>10</x:v>
      </x:c>
      <x:c r="B14" s="29" t="str">
        <x:f>'원자료'!A68</x:f>
        <x:v>데런</x:v>
      </x:c>
      <x:c r="C14" s="29" t="str">
        <x:f>'원자료'!B68</x:f>
        <x:v>블레이드</x:v>
      </x:c>
      <x:c r="D14" s="29" t="str">
        <x:f>'원자료'!C68</x:f>
        <x:v>버스트 111</x:v>
      </x:c>
      <x:c r="E14" s="57" t="n">
        <x:f>'원자료'!F68</x:f>
        <x:v>1.23</x:v>
      </x:c>
      <x:c r="F14" s="58" t="n">
        <x:f>'원자료'!H68</x:f>
        <x:v>3</x:v>
      </x:c>
      <x:c r="G14" s="58" t="n">
        <x:f>'원자료'!I68</x:f>
        <x:v>4</x:v>
      </x:c>
      <x:c r="H14" s="59" t="n">
        <x:f>'원자료'!L68</x:f>
        <x:v>90</x:v>
      </x:c>
      <x:c r="I14" s="59" t="n">
        <x:f>'원자료'!N68</x:f>
        <x:v>82.2</x:v>
      </x:c>
      <x:c r="J14" s="29" t="str">
        <x:f>'원자료'!G68</x:f>
        <x:v>대표값</x:v>
      </x:c>
      <x:c r="K14" s="29" t="str">
        <x:f>'원자료'!U68</x:f>
        <x:v>B</x:v>
      </x:c>
      <x:c r="L14" s="64" t="str">
        <x:f>'원자료'!V68</x:f>
        <x:v>엄격한 스택·버스트 구조에 높은 배율 보상</x:v>
      </x:c>
    </x:row>
    <x:row r="15">
      <x:c r="A15" s="29" t="n">
        <x:f>11</x:f>
        <x:v>11</x:v>
      </x:c>
      <x:c r="B15" s="29" t="str">
        <x:f>'원자료'!A98</x:f>
        <x:v>림레이크</x:v>
      </x:c>
      <x:c r="C15" s="29" t="str">
        <x:f>'원자료'!B98</x:f>
        <x:v>차원술사</x:v>
      </x:c>
      <x:c r="D15" s="29" t="str">
        <x:f>'원자료'!C98</x:f>
        <x:v>공간검사 222(경돌·공베)</x:v>
      </x:c>
      <x:c r="E15" s="57" t="n">
        <x:f>'원자료'!F98</x:f>
        <x:v>1.202</x:v>
      </x:c>
      <x:c r="F15" s="58" t="n">
        <x:f>'원자료'!H98</x:f>
        <x:v>1</x:v>
      </x:c>
      <x:c r="G15" s="58" t="n">
        <x:f>'원자료'!I98</x:f>
        <x:v>2</x:v>
      </x:c>
      <x:c r="H15" s="59" t="n">
        <x:f>'원자료'!L98</x:f>
        <x:v>30</x:v>
      </x:c>
      <x:c r="I15" s="59" t="n">
        <x:f>'원자료'!N98</x:f>
        <x:v>34.8</x:v>
      </x:c>
      <x:c r="J15" s="29" t="str">
        <x:f>'원자료'!G98</x:f>
        <x:v>확정 측정값</x:v>
      </x:c>
      <x:c r="K15" s="29" t="str">
        <x:f>'원자료'!U98</x:f>
        <x:v>A</x:v>
      </x:c>
      <x:c r="L15" s="64" t="str">
        <x:f>'원자료'!V98</x:f>
        <x:v>간결한 스킬과 복구력, 진공 경면 부재가 유일한 큰 약점</x:v>
      </x:c>
    </x:row>
    <x:row r="16">
      <x:c r="A16" s="29" t="n">
        <x:f>12</x:f>
        <x:v>12</x:v>
      </x:c>
      <x:c r="B16" s="29" t="str">
        <x:f>'원자료'!A71</x:f>
        <x:v>데런</x:v>
      </x:c>
      <x:c r="C16" s="29" t="str">
        <x:f>'원자료'!B71</x:f>
        <x:v>블레이드</x:v>
      </x:c>
      <x:c r="D16" s="29" t="str">
        <x:f>'원자료'!C71</x:f>
        <x:v>잔재된기운 333(페터페)</x:v>
      </x:c>
      <x:c r="E16" s="57" t="n">
        <x:f>'원자료'!F71</x:f>
        <x:v>1.18</x:v>
      </x:c>
      <x:c r="F16" s="58" t="n">
        <x:f>'원자료'!H71</x:f>
        <x:v>2</x:v>
      </x:c>
      <x:c r="G16" s="58" t="n">
        <x:f>'원자료'!I71</x:f>
        <x:v>4</x:v>
      </x:c>
      <x:c r="H16" s="59" t="n">
        <x:f>'원자료'!L71</x:f>
        <x:v>70</x:v>
      </x:c>
      <x:c r="I16" s="59" t="n">
        <x:f>'원자료'!N71</x:f>
        <x:v>65.2</x:v>
      </x:c>
      <x:c r="J16" s="29" t="str">
        <x:f>'원자료'!G71</x:f>
        <x:v>범위 상단</x:v>
      </x:c>
      <x:c r="K16" s="29" t="str">
        <x:f>'원자료'!U71</x:f>
        <x:v>B</x:v>
      </x:c>
      <x:c r="L16" s="64" t="str">
        <x:f>'원자료'!V71</x:f>
        <x:v>고APM 사이클을 안정적으로 유지해야 상단 배율 도달</x:v>
      </x:c>
    </x:row>
    <x:row r="17">
      <x:c r="A17" s="29" t="n">
        <x:f>13</x:f>
        <x:v>13</x:v>
      </x:c>
      <x:c r="B17" s="29" t="str">
        <x:f>'원자료'!A91</x:f>
        <x:v>림레이크</x:v>
      </x:c>
      <x:c r="C17" s="29" t="str">
        <x:f>'원자료'!B91</x:f>
        <x:v>가디언나이트</x:v>
      </x:c>
      <x:c r="D17" s="29" t="str">
        <x:f>'원자료'!C91</x:f>
        <x:v>업화 111(돌대)</x:v>
      </x:c>
      <x:c r="E17" s="57" t="n">
        <x:f>'원자료'!F91</x:f>
        <x:v>1.17</x:v>
      </x:c>
      <x:c r="F17" s="58" t="n">
        <x:f>'원자료'!H91</x:f>
        <x:v>2</x:v>
      </x:c>
      <x:c r="G17" s="58" t="n">
        <x:f>'원자료'!I91</x:f>
        <x:v>3</x:v>
      </x:c>
      <x:c r="H17" s="59" t="n">
        <x:f>'원자료'!L91</x:f>
        <x:v>60</x:v>
      </x:c>
      <x:c r="I17" s="59" t="n">
        <x:f>'원자료'!N91</x:f>
        <x:v>54.6</x:v>
      </x:c>
      <x:c r="J17" s="29" t="str">
        <x:f>'원자료'!G91</x:f>
        <x:v>고점 자료</x:v>
      </x:c>
      <x:c r="K17" s="29" t="str">
        <x:f>'원자료'!U91</x:f>
        <x:v>B</x:v>
      </x:c>
      <x:c r="L17" s="64" t="str">
        <x:f>'원자료'!V91</x:f>
        <x:v>버프·자원 연계는 있으나 보호와 배율이 모두 준수</x:v>
      </x:c>
    </x:row>
    <x:row r="18">
      <x:c r="A18" s="29" t="n">
        <x:f>14</x:f>
        <x:v>14</x:v>
      </x:c>
      <x:c r="B18" s="29" t="str">
        <x:f>'원자료'!A72</x:f>
        <x:v>데런</x:v>
      </x:c>
      <x:c r="C18" s="29" t="str">
        <x:f>'원자료'!B72</x:f>
        <x:v>블레이드</x:v>
      </x:c>
      <x:c r="D18" s="29" t="str">
        <x:f>'원자료'!C72</x:f>
        <x:v>잔재된기운(슈차)</x:v>
      </x:c>
      <x:c r="E18" s="57" t="n">
        <x:f>'원자료'!F72</x:f>
        <x:v>1.17</x:v>
      </x:c>
      <x:c r="F18" s="58" t="n">
        <x:f>'원자료'!H72</x:f>
        <x:v>2</x:v>
      </x:c>
      <x:c r="G18" s="58" t="n">
        <x:f>'원자료'!I72</x:f>
        <x:v>4</x:v>
      </x:c>
      <x:c r="H18" s="59" t="n">
        <x:f>'원자료'!L72</x:f>
        <x:v>70</x:v>
      </x:c>
      <x:c r="I18" s="59" t="n">
        <x:f>'원자료'!N72</x:f>
        <x:v>65.2</x:v>
      </x:c>
      <x:c r="J18" s="29" t="str">
        <x:f>'원자료'!G72</x:f>
        <x:v>대표값</x:v>
      </x:c>
      <x:c r="K18" s="29" t="str">
        <x:f>'원자료'!U72</x:f>
        <x:v>B</x:v>
      </x:c>
      <x:c r="L18" s="64" t="str">
        <x:f>'원자료'!V72</x:f>
        <x:v>차징·쿨 정렬 부담과 높은 배율이 함께 존재</x:v>
      </x:c>
    </x:row>
    <x:row r="19">
      <x:c r="A19" s="29" t="n">
        <x:f>15</x:f>
        <x:v>15</x:v>
      </x:c>
      <x:c r="B19" s="29" t="str">
        <x:f>'원자료'!A78</x:f>
        <x:v>데런</x:v>
      </x:c>
      <x:c r="C19" s="29" t="str">
        <x:f>'원자료'!B78</x:f>
        <x:v>리퍼</x:v>
      </x:c>
      <x:c r="D19" s="29" t="str">
        <x:f>'원자료'!C78</x:f>
        <x:v>달의소리 111(예둔)</x:v>
      </x:c>
      <x:c r="E19" s="57" t="n">
        <x:f>'원자료'!F78</x:f>
        <x:v>1.17</x:v>
      </x:c>
      <x:c r="F19" s="58" t="n">
        <x:f>'원자료'!H78</x:f>
        <x:v>3</x:v>
      </x:c>
      <x:c r="G19" s="58" t="n">
        <x:f>'원자료'!I78</x:f>
        <x:v>4</x:v>
      </x:c>
      <x:c r="H19" s="59" t="n">
        <x:f>'원자료'!L78</x:f>
        <x:v>90</x:v>
      </x:c>
      <x:c r="I19" s="59" t="n">
        <x:f>'원자료'!N78</x:f>
        <x:v>85.8</x:v>
      </x:c>
      <x:c r="J19" s="29" t="str">
        <x:f>'원자료'!G78</x:f>
        <x:v>대표값</x:v>
      </x:c>
      <x:c r="K19" s="29" t="str">
        <x:f>'원자료'!U78</x:f>
        <x:v>B</x:v>
      </x:c>
      <x:c r="L19" s="64" t="str">
        <x:f>'원자료'!V78</x:f>
        <x:v>222보다 낮지만 여전히 강제 아덴 사이클</x:v>
      </x:c>
    </x:row>
    <x:row r="20">
      <x:c r="A20" s="29" t="n">
        <x:f>16</x:f>
        <x:v>16</x:v>
      </x:c>
      <x:c r="B20" s="29" t="str">
        <x:f>'원자료'!A45</x:f>
        <x:v>아르데타인</x:v>
      </x:c>
      <x:c r="C20" s="29" t="str">
        <x:f>'원자료'!B45</x:f>
        <x:v>호크아이</x:v>
      </x:c>
      <x:c r="D20" s="29" t="str">
        <x:f>'원자료'!C45</x:f>
        <x:v>두번째동료(래피드·노아드뭉가)</x:v>
      </x:c>
      <x:c r="E20" s="57" t="n">
        <x:f>'원자료'!F45</x:f>
        <x:v>1.16</x:v>
      </x:c>
      <x:c r="F20" s="58" t="n">
        <x:f>'원자료'!H45</x:f>
        <x:v>1</x:v>
      </x:c>
      <x:c r="G20" s="58" t="n">
        <x:f>'원자료'!I45</x:f>
        <x:v>3</x:v>
      </x:c>
      <x:c r="H20" s="59" t="n">
        <x:f>'원자료'!L45</x:f>
        <x:v>40</x:v>
      </x:c>
      <x:c r="I20" s="59" t="n">
        <x:f>'원자료'!N45</x:f>
        <x:v>46.9</x:v>
      </x:c>
      <x:c r="J20" s="29" t="str">
        <x:f>'원자료'!G45</x:f>
        <x:v>고점 측정</x:v>
      </x:c>
      <x:c r="K20" s="29" t="str">
        <x:f>'원자료'!U45</x:f>
        <x:v>A</x:v>
      </x:c>
      <x:c r="L20" s="64" t="str">
        <x:f>'원자료'!V45</x:f>
        <x:v>노아드 뭉가 고점 1.16, 주력 경면 부족과 치명 편차 유의</x:v>
      </x:c>
    </x:row>
    <x:row r="21">
      <x:c r="A21" s="29" t="n">
        <x:f>17</x:f>
        <x:v>17</x:v>
      </x:c>
      <x:c r="B21" s="29" t="str">
        <x:f>'원자료'!A93</x:f>
        <x:v>림레이크</x:v>
      </x:c>
      <x:c r="C21" s="29" t="str">
        <x:f>'원자료'!B93</x:f>
        <x:v>가디언나이트</x:v>
      </x:c>
      <x:c r="D21" s="29" t="str">
        <x:f>'원자료'!C93</x:f>
        <x:v>업화 333(붉은날개)</x:v>
      </x:c>
      <x:c r="E21" s="57" t="n">
        <x:f>'원자료'!F93</x:f>
        <x:v>1.16</x:v>
      </x:c>
      <x:c r="F21" s="58" t="n">
        <x:f>'원자료'!H93</x:f>
        <x:v>3</x:v>
      </x:c>
      <x:c r="G21" s="58" t="n">
        <x:f>'원자료'!I93</x:f>
        <x:v>4</x:v>
      </x:c>
      <x:c r="H21" s="59" t="n">
        <x:f>'원자료'!L93</x:f>
        <x:v>90</x:v>
      </x:c>
      <x:c r="I21" s="59" t="n">
        <x:f>'원자료'!N93</x:f>
        <x:v>80.1</x:v>
      </x:c>
      <x:c r="J21" s="29" t="str">
        <x:f>'원자료'!G93</x:f>
        <x:v>시간조건부</x:v>
      </x:c>
      <x:c r="K21" s="29" t="str">
        <x:f>'원자료'!U93</x:f>
        <x:v>C</x:v>
      </x:c>
      <x:c r="L21" s="64" t="str">
        <x:f>'원자료'!V93</x:f>
        <x:v>2분 DPS 1.16이나 루메킬 기준 약 1.0으로 시간 민감도가 큼</x:v>
      </x:c>
    </x:row>
    <x:row r="22">
      <x:c r="A22" s="29" t="n">
        <x:f>18</x:f>
        <x:v>18</x:v>
      </x:c>
      <x:c r="B22" s="29" t="str">
        <x:f>'원자료'!A67</x:f>
        <x:v>데런</x:v>
      </x:c>
      <x:c r="C22" s="29" t="str">
        <x:f>'원자료'!B67</x:f>
        <x:v>블레이드</x:v>
      </x:c>
      <x:c r="D22" s="29" t="str">
        <x:f>'원자료'!C67</x:f>
        <x:v>버스트 112</x:v>
      </x:c>
      <x:c r="E22" s="57" t="n">
        <x:f>'원자료'!F67</x:f>
        <x:v>1.16</x:v>
      </x:c>
      <x:c r="F22" s="58" t="n">
        <x:f>'원자료'!H67</x:f>
        <x:v>3</x:v>
      </x:c>
      <x:c r="G22" s="58" t="n">
        <x:f>'원자료'!I67</x:f>
        <x:v>4</x:v>
      </x:c>
      <x:c r="H22" s="59" t="n">
        <x:f>'원자료'!L67</x:f>
        <x:v>90</x:v>
      </x:c>
      <x:c r="I22" s="59" t="n">
        <x:f>'원자료'!N67</x:f>
        <x:v>82.2</x:v>
      </x:c>
      <x:c r="J22" s="29" t="str">
        <x:f>'원자료'!G67</x:f>
        <x:v>대표값</x:v>
      </x:c>
      <x:c r="K22" s="29" t="str">
        <x:f>'원자료'!U67</x:f>
        <x:v>B</x:v>
      </x:c>
      <x:c r="L22" s="64" t="str">
        <x:f>'원자료'!V67</x:f>
        <x:v>스택 누적 후 버스트 적중 의존, 실패 손실이 큼</x:v>
      </x:c>
    </x:row>
    <x:row r="23">
      <x:c r="A23" s="29" t="n">
        <x:f>19</x:f>
        <x:v>19</x:v>
      </x:c>
      <x:c r="B23" s="29" t="str">
        <x:f>'원자료'!A80</x:f>
        <x:v>데런</x:v>
      </x:c>
      <x:c r="C23" s="29" t="str">
        <x:f>'원자료'!B80</x:f>
        <x:v>소울이터</x:v>
      </x:c>
      <x:c r="D23" s="29" t="str">
        <x:f>'원자료'!C80</x:f>
        <x:v>광사부</x:v>
      </x:c>
      <x:c r="E23" s="57" t="n">
        <x:f>'원자료'!F80</x:f>
        <x:v>1.16</x:v>
      </x:c>
      <x:c r="F23" s="58" t="n">
        <x:f>'원자료'!H80</x:f>
        <x:v>3</x:v>
      </x:c>
      <x:c r="G23" s="58" t="n">
        <x:f>'원자료'!I80</x:f>
        <x:v>4</x:v>
      </x:c>
      <x:c r="H23" s="59" t="n">
        <x:f>'원자료'!L80</x:f>
        <x:v>90</x:v>
      </x:c>
      <x:c r="I23" s="59" t="n">
        <x:f>'원자료'!N80</x:f>
        <x:v>82.2</x:v>
      </x:c>
      <x:c r="J23" s="29" t="str">
        <x:f>'원자료'!G80</x:f>
        <x:v>범위 상단</x:v>
      </x:c>
      <x:c r="K23" s="29" t="str">
        <x:f>'원자료'!U80</x:f>
        <x:v>B</x:v>
      </x:c>
      <x:c r="L23" s="64" t="str">
        <x:f>'원자료'!V80</x:f>
        <x:v>게이지·사신화 딜창 의존도가 높은 버스트형</x:v>
      </x:c>
    </x:row>
    <x:row r="24">
      <x:c r="A24" s="29" t="n">
        <x:f>20</x:f>
        <x:v>20</x:v>
      </x:c>
      <x:c r="B24" s="29" t="str">
        <x:f>'원자료'!A30</x:f>
        <x:v>애니츠</x:v>
      </x:c>
      <x:c r="C24" s="29" t="str">
        <x:f>'원자료'!B30</x:f>
        <x:v>스트라이커</x:v>
      </x:c>
      <x:c r="D24" s="29" t="str">
        <x:f>'원자료'!C30</x:f>
        <x:v>오의난무(광파섬·라제)</x:v>
      </x:c>
      <x:c r="E24" s="57" t="n">
        <x:f>'원자료'!F30</x:f>
        <x:v>1.15</x:v>
      </x:c>
      <x:c r="F24" s="58" t="n">
        <x:f>'원자료'!H30</x:f>
        <x:v>2</x:v>
      </x:c>
      <x:c r="G24" s="58" t="n">
        <x:f>'원자료'!I30</x:f>
        <x:v>4</x:v>
      </x:c>
      <x:c r="H24" s="59" t="n">
        <x:f>'원자료'!L30</x:f>
        <x:v>70</x:v>
      </x:c>
      <x:c r="I24" s="59" t="n">
        <x:f>'원자료'!N30</x:f>
        <x:v>68.8</x:v>
      </x:c>
      <x:c r="J24" s="29" t="str">
        <x:f>'원자료'!G30</x:f>
        <x:v>고점 자료</x:v>
      </x:c>
      <x:c r="K24" s="29" t="str">
        <x:f>'원자료'!U30</x:f>
        <x:v>B</x:v>
      </x:c>
      <x:c r="L24" s="64" t="str">
        <x:f>'원자료'!V30</x:f>
        <x:v>라제 타이밍까지 맞춰야 고점이 나오는 조건부 수치</x:v>
      </x:c>
    </x:row>
    <x:row r="25">
      <x:c r="A25" s="29" t="n">
        <x:f>21</x:f>
        <x:v>21</x:v>
      </x:c>
      <x:c r="B25" s="29" t="str">
        <x:f>'원자료'!A55</x:f>
        <x:v>아르데타인</x:v>
      </x:c>
      <x:c r="C25" s="29" t="str">
        <x:f>'원자료'!B55</x:f>
        <x:v>건슬링어</x:v>
      </x:c>
      <x:c r="D25" s="29" t="str">
        <x:f>'원자료'!C55</x:f>
        <x:v>사냥의시간 222(20스택·올크리)</x:v>
      </x:c>
      <x:c r="E25" s="57" t="n">
        <x:f>'원자료'!F55</x:f>
        <x:v>1.15</x:v>
      </x:c>
      <x:c r="F25" s="58" t="n">
        <x:f>'원자료'!H55</x:f>
        <x:v>3</x:v>
      </x:c>
      <x:c r="G25" s="58" t="n">
        <x:f>'원자료'!I55</x:f>
        <x:v>5</x:v>
      </x:c>
      <x:c r="H25" s="59" t="n">
        <x:f>'원자료'!L55</x:f>
        <x:v>100</x:v>
      </x:c>
      <x:c r="I25" s="59" t="n">
        <x:f>'원자료'!N55</x:f>
        <x:v>94.3</x:v>
      </x:c>
      <x:c r="J25" s="29" t="str">
        <x:f>'원자료'!G55</x:f>
        <x:v>허수 조건부</x:v>
      </x:c>
      <x:c r="K25" s="29" t="str">
        <x:f>'원자료'!U55</x:f>
        <x:v>C</x:v>
      </x:c>
      <x:c r="L25" s="64" t="str">
        <x:f>'원자료'!V55</x:f>
        <x:v>20스택 시작·올크리 조건의 비정상 고점이라 별도 분리</x:v>
      </x:c>
    </x:row>
    <x:row r="26">
      <x:c r="A26" s="29" t="n">
        <x:f>22</x:f>
        <x:v>22</x:v>
      </x:c>
      <x:c r="B26" s="29" t="str">
        <x:f>'원자료'!A99</x:f>
        <x:v>림레이크</x:v>
      </x:c>
      <x:c r="C26" s="29" t="str">
        <x:f>'원자료'!B99</x:f>
        <x:v>차원술사</x:v>
      </x:c>
      <x:c r="D26" s="29" t="str">
        <x:f>'원자료'!C99</x:f>
        <x:v>공간검사 222(공조·공베)</x:v>
      </x:c>
      <x:c r="E26" s="57" t="n">
        <x:f>'원자료'!F99</x:f>
        <x:v>1.136</x:v>
      </x:c>
      <x:c r="F26" s="58" t="n">
        <x:f>'원자료'!H99</x:f>
        <x:v>1</x:v>
      </x:c>
      <x:c r="G26" s="58" t="n">
        <x:f>'원자료'!I99</x:f>
        <x:v>2</x:v>
      </x:c>
      <x:c r="H26" s="59" t="n">
        <x:f>'원자료'!L99</x:f>
        <x:v>30</x:v>
      </x:c>
      <x:c r="I26" s="59" t="n">
        <x:f>'원자료'!N99</x:f>
        <x:v>34.8</x:v>
      </x:c>
      <x:c r="J26" s="29" t="str">
        <x:f>'원자료'!G99</x:f>
        <x:v>확정 측정값</x:v>
      </x:c>
      <x:c r="K26" s="29" t="str">
        <x:f>'원자료'!U99</x:f>
        <x:v>A</x:v>
      </x:c>
      <x:c r="L26" s="64" t="str">
        <x:f>'원자료'!V99</x:f>
        <x:v>이동기 2개로 편의성이 높고 배율은 경돌형보다 낮음</x:v>
      </x:c>
    </x:row>
    <x:row r="27">
      <x:c r="A27" s="29" t="n">
        <x:f>23</x:f>
        <x:v>23</x:v>
      </x:c>
      <x:c r="B27" s="29" t="str">
        <x:f>'원자료'!A5</x:f>
        <x:v>슈샤이어</x:v>
      </x:c>
      <x:c r="C27" s="29" t="str">
        <x:f>'원자료'!B5</x:f>
        <x:v>디스트로이어</x:v>
      </x:c>
      <x:c r="D27" s="29" t="str">
        <x:f>'원자료'!C5</x:f>
        <x:v>중력수련(붕쯔)</x:v>
      </x:c>
      <x:c r="E27" s="57" t="n">
        <x:f>'원자료'!F5</x:f>
        <x:v>1.1</x:v>
      </x:c>
      <x:c r="F27" s="58" t="n">
        <x:f>'원자료'!H5</x:f>
        <x:v>2</x:v>
      </x:c>
      <x:c r="G27" s="58" t="n">
        <x:f>'원자료'!I5</x:f>
        <x:v>2</x:v>
      </x:c>
      <x:c r="H27" s="59" t="n">
        <x:f>'원자료'!L5</x:f>
        <x:v>50</x:v>
      </x:c>
      <x:c r="I27" s="59" t="n">
        <x:f>'원자료'!N5</x:f>
        <x:v>42.5</x:v>
      </x:c>
      <x:c r="J27" s="29" t="str">
        <x:f>'원자료'!G5</x:f>
        <x:v>대표값</x:v>
      </x:c>
      <x:c r="K27" s="29" t="str">
        <x:f>'원자료'!U5</x:f>
        <x:v>B</x:v>
      </x:c>
      <x:c r="L27" s="64" t="str">
        <x:f>'원자료'!V5</x:f>
        <x:v>아덴 진입·고정형 딜링 부담은 있으나 피경면은 최상급</x:v>
      </x:c>
    </x:row>
    <x:row r="28">
      <x:c r="A28" s="29" t="n">
        <x:f>24</x:f>
        <x:v>24</x:v>
      </x:c>
      <x:c r="B28" s="29" t="str">
        <x:f>'원자료'!A76</x:f>
        <x:v>데런</x:v>
      </x:c>
      <x:c r="C28" s="29" t="str">
        <x:f>'원자료'!B76</x:f>
        <x:v>리퍼</x:v>
      </x:c>
      <x:c r="D28" s="29" t="str">
        <x:f>'원자료'!C76</x:f>
        <x:v>갈증 112(뭉가)</x:v>
      </x:c>
      <x:c r="E28" s="57" t="n">
        <x:f>'원자료'!F76</x:f>
        <x:v>1.1</x:v>
      </x:c>
      <x:c r="F28" s="58" t="n">
        <x:f>'원자료'!H76</x:f>
        <x:v>1</x:v>
      </x:c>
      <x:c r="G28" s="58" t="n">
        <x:f>'원자료'!I76</x:f>
        <x:v>4</x:v>
      </x:c>
      <x:c r="H28" s="59" t="n">
        <x:f>'원자료'!L76</x:f>
        <x:v>50</x:v>
      </x:c>
      <x:c r="I28" s="59" t="n">
        <x:f>'원자료'!N76</x:f>
        <x:v>51.8</x:v>
      </x:c>
      <x:c r="J28" s="29" t="str">
        <x:f>'원자료'!G76</x:f>
        <x:v>범위 상단</x:v>
      </x:c>
      <x:c r="K28" s="29" t="str">
        <x:f>'원자료'!U76</x:f>
        <x:v>B</x:v>
      </x:c>
      <x:c r="L28" s="64" t="str">
        <x:f>'원자료'!V76</x:f>
        <x:v>고신속 쿨소화·근접 유지 난도에 준수한 보상</x:v>
      </x:c>
    </x:row>
    <x:row r="29">
      <x:c r="A29" s="29" t="n">
        <x:f>25</x:f>
        <x:v>25</x:v>
      </x:c>
      <x:c r="B29" s="29" t="str">
        <x:f>'원자료'!A6</x:f>
        <x:v>슈샤이어</x:v>
      </x:c>
      <x:c r="C29" s="29" t="str">
        <x:f>'원자료'!B6</x:f>
        <x:v>디스트로이어</x:v>
      </x:c>
      <x:c r="D29" s="29" t="str">
        <x:f>'원자료'!C6</x:f>
        <x:v>분노의망치(차징/차붕)</x:v>
      </x:c>
      <x:c r="E29" s="57" t="n">
        <x:f>'원자료'!F6</x:f>
        <x:v>1.1</x:v>
      </x:c>
      <x:c r="F29" s="58" t="n">
        <x:f>'원자료'!H6</x:f>
        <x:v>2</x:v>
      </x:c>
      <x:c r="G29" s="58" t="n">
        <x:f>'원자료'!I6</x:f>
        <x:v>3</x:v>
      </x:c>
      <x:c r="H29" s="59" t="n">
        <x:f>'원자료'!L6</x:f>
        <x:v>60</x:v>
      </x:c>
      <x:c r="I29" s="59" t="n">
        <x:f>'원자료'!N6</x:f>
        <x:v>52.5</x:v>
      </x:c>
      <x:c r="J29" s="29" t="str">
        <x:f>'원자료'!G6</x:f>
        <x:v>범위 상단</x:v>
      </x:c>
      <x:c r="K29" s="29" t="str">
        <x:f>'원자료'!U6</x:f>
        <x:v>B</x:v>
      </x:c>
      <x:c r="L29" s="64" t="str">
        <x:f>'원자료'!V6</x:f>
        <x:v>긴 차징과 선후딜이 핵심 족쇄, 경면은 매우 풍부</x:v>
      </x:c>
    </x:row>
    <x:row r="30">
      <x:c r="A30" s="29" t="n">
        <x:f>26</x:f>
        <x:v>26</x:v>
      </x:c>
      <x:c r="B30" s="29" t="str">
        <x:f>'원자료'!A10</x:f>
        <x:v>슈샤이어</x:v>
      </x:c>
      <x:c r="C30" s="29" t="str">
        <x:f>'원자료'!B10</x:f>
        <x:v>버서커</x:v>
      </x:c>
      <x:c r="D30" s="29" t="str">
        <x:f>'원자료'!C10</x:f>
        <x:v>광전사의비기 111</x:v>
      </x:c>
      <x:c r="E30" s="57" t="n">
        <x:f>'원자료'!F10</x:f>
        <x:v>1.1</x:v>
      </x:c>
      <x:c r="F30" s="58" t="n">
        <x:f>'원자료'!H10</x:f>
        <x:v>2</x:v>
      </x:c>
      <x:c r="G30" s="58" t="n">
        <x:f>'원자료'!I10</x:f>
        <x:v>3</x:v>
      </x:c>
      <x:c r="H30" s="59" t="n">
        <x:f>'원자료'!L10</x:f>
        <x:v>60</x:v>
      </x:c>
      <x:c r="I30" s="59" t="n">
        <x:f>'원자료'!N10</x:f>
        <x:v>58.2</x:v>
      </x:c>
      <x:c r="J30" s="29" t="str">
        <x:f>'원자료'!G10</x:f>
        <x:v>범위 상단</x:v>
      </x:c>
      <x:c r="K30" s="29" t="str">
        <x:f>'원자료'!U10</x:f>
        <x:v>B</x:v>
      </x:c>
      <x:c r="L30" s="64" t="str">
        <x:f>'원자료'!V10</x:f>
        <x:v>게이지 충전 후 폭주·버스트 타이밍 의존</x:v>
      </x:c>
    </x:row>
    <x:row r="31">
      <x:c r="A31" s="29" t="n">
        <x:f>27</x:f>
        <x:v>27</x:v>
      </x:c>
      <x:c r="B31" s="29" t="str">
        <x:f>'원자료'!A94</x:f>
        <x:v>림레이크</x:v>
      </x:c>
      <x:c r="C31" s="29" t="str">
        <x:f>'원자료'!B94</x:f>
        <x:v>차원술사</x:v>
      </x:c>
      <x:c r="D31" s="29" t="str">
        <x:f>'원자료'!C94</x:f>
        <x:v>시간관리자 111</x:v>
      </x:c>
      <x:c r="E31" s="57" t="n">
        <x:f>'원자료'!F94</x:f>
        <x:v>1.1</x:v>
      </x:c>
      <x:c r="F31" s="58" t="n">
        <x:f>'원자료'!H94</x:f>
        <x:v>2</x:v>
      </x:c>
      <x:c r="G31" s="58" t="n">
        <x:f>'원자료'!I94</x:f>
        <x:v>4</x:v>
      </x:c>
      <x:c r="H31" s="59" t="n">
        <x:f>'원자료'!L94</x:f>
        <x:v>70</x:v>
      </x:c>
      <x:c r="I31" s="59" t="n">
        <x:f>'원자료'!N94</x:f>
        <x:v>68.8</x:v>
      </x:c>
      <x:c r="J31" s="29" t="str">
        <x:f>'원자료'!G94</x:f>
        <x:v>고점 상단</x:v>
      </x:c>
      <x:c r="K31" s="29" t="str">
        <x:f>'원자료'!U94</x:f>
        <x:v>B</x:v>
      </x:c>
      <x:c r="L31" s="64" t="str">
        <x:f>'원자료'!V94</x:f>
        <x:v>쿨감 메커니즘·잡기술·연속 입력 관리가 필요</x:v>
      </x:c>
    </x:row>
    <x:row r="32">
      <x:c r="A32" s="29" t="n">
        <x:f>28</x:f>
        <x:v>28</x:v>
      </x:c>
      <x:c r="B32" s="29" t="str">
        <x:f>'원자료'!A27</x:f>
        <x:v>애니츠</x:v>
      </x:c>
      <x:c r="C32" s="29" t="str">
        <x:f>'원자료'!B27</x:f>
        <x:v>스트라이커</x:v>
      </x:c>
      <x:c r="D32" s="29" t="str">
        <x:f>'원자료'!C27</x:f>
        <x:v>일격필살 111</x:v>
      </x:c>
      <x:c r="E32" s="57" t="n">
        <x:f>'원자료'!F27</x:f>
        <x:v>1.1</x:v>
      </x:c>
      <x:c r="F32" s="58" t="n">
        <x:f>'원자료'!H27</x:f>
        <x:v>3</x:v>
      </x:c>
      <x:c r="G32" s="58" t="n">
        <x:f>'원자료'!I27</x:f>
        <x:v>4</x:v>
      </x:c>
      <x:c r="H32" s="59" t="n">
        <x:f>'원자료'!L27</x:f>
        <x:v>90</x:v>
      </x:c>
      <x:c r="I32" s="59" t="n">
        <x:f>'원자료'!N27</x:f>
        <x:v>85.8</x:v>
      </x:c>
      <x:c r="J32" s="29" t="str">
        <x:f>'원자료'!G27</x:f>
        <x:v>대표값</x:v>
      </x:c>
      <x:c r="K32" s="29" t="str">
        <x:f>'원자료'!U27</x:f>
        <x:v>B</x:v>
      </x:c>
      <x:c r="L32" s="64" t="str">
        <x:f>'원자료'!V27</x:f>
        <x:v>버블 수급과 주력기 압축이 강하게 묶인 사이클</x:v>
      </x:c>
    </x:row>
    <x:row r="33">
      <x:c r="A33" s="29" t="n">
        <x:f>29</x:f>
        <x:v>29</x:v>
      </x:c>
      <x:c r="B33" s="29" t="str">
        <x:f>'원자료'!A13</x:f>
        <x:v>슈샤이어</x:v>
      </x:c>
      <x:c r="C33" s="29" t="str">
        <x:f>'원자료'!B13</x:f>
        <x:v>슬레이어</x:v>
      </x:c>
      <x:c r="D33" s="29" t="str">
        <x:f>'원자료'!C13</x:f>
        <x:v>처단자(격폭)</x:v>
      </x:c>
      <x:c r="E33" s="57" t="n">
        <x:f>'원자료'!F13</x:f>
        <x:v>1.09</x:v>
      </x:c>
      <x:c r="F33" s="58" t="n">
        <x:f>'원자료'!H13</x:f>
        <x:v>3</x:v>
      </x:c>
      <x:c r="G33" s="58" t="n">
        <x:f>'원자료'!I13</x:f>
        <x:v>4</x:v>
      </x:c>
      <x:c r="H33" s="59" t="n">
        <x:f>'원자료'!L13</x:f>
        <x:v>90</x:v>
      </x:c>
      <x:c r="I33" s="59" t="n">
        <x:f>'원자료'!N13</x:f>
        <x:v>83.7</x:v>
      </x:c>
      <x:c r="J33" s="29" t="str">
        <x:f>'원자료'!G13</x:f>
        <x:v>범위 상단</x:v>
      </x:c>
      <x:c r="K33" s="29" t="str">
        <x:f>'원자료'!U13</x:f>
        <x:v>B</x:v>
      </x:c>
      <x:c r="L33" s="64" t="str">
        <x:f>'원자료'!V13</x:f>
        <x:v>게이지 수급→폭주→주력기 압축의 강제 사이클</x:v>
      </x:c>
    </x:row>
    <x:row r="34">
      <x:c r="A34" s="29" t="n">
        <x:f>30</x:f>
        <x:v>30</x:v>
      </x:c>
      <x:c r="B34" s="29" t="str">
        <x:f>'원자료'!A20</x:f>
        <x:v>애니츠</x:v>
      </x:c>
      <x:c r="C34" s="29" t="str">
        <x:f>'원자료'!B20</x:f>
        <x:v>인파이터</x:v>
      </x:c>
      <x:c r="D34" s="29" t="str">
        <x:f>'원자료'!C20</x:f>
        <x:v>극의:체술</x:v>
      </x:c>
      <x:c r="E34" s="57" t="n">
        <x:f>'원자료'!F20</x:f>
        <x:v>1.08</x:v>
      </x:c>
      <x:c r="F34" s="58" t="n">
        <x:f>'원자료'!H20</x:f>
        <x:v>0</x:v>
      </x:c>
      <x:c r="G34" s="58" t="n">
        <x:f>'원자료'!I20</x:f>
        <x:v>2</x:v>
      </x:c>
      <x:c r="H34" s="59" t="n">
        <x:f>'원자료'!L20</x:f>
        <x:v>10</x:v>
      </x:c>
      <x:c r="I34" s="59" t="n">
        <x:f>'원자료'!N20</x:f>
        <x:v>13.6</x:v>
      </x:c>
      <x:c r="J34" s="29" t="str">
        <x:f>'원자료'!G20</x:f>
        <x:v>범위 상단</x:v>
      </x:c>
      <x:c r="K34" s="29" t="str">
        <x:f>'원자료'!U20</x:f>
        <x:v>B</x:v>
      </x:c>
      <x:c r="L34" s="64" t="str">
        <x:f>'원자료'!V20</x:f>
        <x:v>사전작업이 적고 즉응성이 좋아 저족쇄 고효율 축</x:v>
      </x:c>
    </x:row>
    <x:row r="35">
      <x:c r="A35" s="29" t="n">
        <x:f>31</x:f>
        <x:v>31</x:v>
      </x:c>
      <x:c r="B35" s="29" t="str">
        <x:f>'원자료'!A38</x:f>
        <x:v>아르데타인</x:v>
      </x:c>
      <x:c r="C35" s="29" t="str">
        <x:f>'원자료'!B38</x:f>
        <x:v>데빌헌터</x:v>
      </x:c>
      <x:c r="D35" s="29" t="str">
        <x:f>'원자료'!C38</x:f>
        <x:v>전술탄환(오버드라이브)</x:v>
      </x:c>
      <x:c r="E35" s="57" t="n">
        <x:f>'원자료'!F38</x:f>
        <x:v>1.068</x:v>
      </x:c>
      <x:c r="F35" s="58" t="n">
        <x:f>'원자료'!H38</x:f>
        <x:v>2</x:v>
      </x:c>
      <x:c r="G35" s="58" t="n">
        <x:f>'원자료'!I38</x:f>
        <x:v>4</x:v>
      </x:c>
      <x:c r="H35" s="59" t="n">
        <x:f>'원자료'!L38</x:f>
        <x:v>70</x:v>
      </x:c>
      <x:c r="I35" s="59" t="n">
        <x:f>'원자료'!N38</x:f>
        <x:v>68.8</x:v>
      </x:c>
      <x:c r="J35" s="29" t="str">
        <x:f>'원자료'!G38</x:f>
        <x:v>대표값</x:v>
      </x:c>
      <x:c r="K35" s="29" t="str">
        <x:f>'원자료'!U38</x:f>
        <x:v>B</x:v>
      </x:c>
      <x:c r="L35" s="64" t="str">
        <x:f>'원자료'!V38</x:f>
        <x:v>주력기 압축·근접 리스크가 있는 고난도 세팅</x:v>
      </x:c>
    </x:row>
    <x:row r="36">
      <x:c r="A36" s="29" t="n">
        <x:f>32</x:f>
        <x:v>32</x:v>
      </x:c>
      <x:c r="B36" s="29" t="str">
        <x:f>'원자료'!A89</x:f>
        <x:v>림레이크</x:v>
      </x:c>
      <x:c r="C36" s="29" t="str">
        <x:f>'원자료'!B89</x:f>
        <x:v>가디언나이트</x:v>
      </x:c>
      <x:c r="D36" s="29" t="str">
        <x:f>'원자료'!C89</x:f>
        <x:v>드레드노트 222/232</x:v>
      </x:c>
      <x:c r="E36" s="57" t="n">
        <x:f>'원자료'!F89</x:f>
        <x:v>1.05</x:v>
      </x:c>
      <x:c r="F36" s="58" t="n">
        <x:f>'원자료'!H89</x:f>
        <x:v>2</x:v>
      </x:c>
      <x:c r="G36" s="58" t="n">
        <x:f>'원자료'!I89</x:f>
        <x:v>3</x:v>
      </x:c>
      <x:c r="H36" s="59" t="n">
        <x:f>'원자료'!L89</x:f>
        <x:v>60</x:v>
      </x:c>
      <x:c r="I36" s="59" t="n">
        <x:f>'원자료'!N89</x:f>
        <x:v>54.6</x:v>
      </x:c>
      <x:c r="J36" s="29" t="str">
        <x:f>'원자료'!G89</x:f>
        <x:v>대표값</x:v>
      </x:c>
      <x:c r="K36" s="29" t="str">
        <x:f>'원자료'!U89</x:f>
        <x:v>B</x:v>
      </x:c>
      <x:c r="L36" s="64" t="str">
        <x:f>'원자료'!V89</x:f>
        <x:v>코어 연계·스킬 정렬 부담과 안정성이 함께 존재</x:v>
      </x:c>
    </x:row>
    <x:row r="37">
      <x:c r="A37" s="29" t="n">
        <x:f>33</x:f>
        <x:v>33</x:v>
      </x:c>
      <x:c r="B37" s="29" t="str">
        <x:f>'원자료'!A92</x:f>
        <x:v>림레이크</x:v>
      </x:c>
      <x:c r="C37" s="29" t="str">
        <x:f>'원자료'!B92</x:f>
        <x:v>가디언나이트</x:v>
      </x:c>
      <x:c r="D37" s="29" t="str">
        <x:f>'원자료'!C92</x:f>
        <x:v>업화 222</x:v>
      </x:c>
      <x:c r="E37" s="57" t="n">
        <x:f>'원자료'!F92</x:f>
        <x:v>1.05</x:v>
      </x:c>
      <x:c r="F37" s="58" t="n">
        <x:f>'원자료'!H92</x:f>
        <x:v>2</x:v>
      </x:c>
      <x:c r="G37" s="58" t="n">
        <x:f>'원자료'!I92</x:f>
        <x:v>3</x:v>
      </x:c>
      <x:c r="H37" s="59" t="n">
        <x:f>'원자료'!L92</x:f>
        <x:v>60</x:v>
      </x:c>
      <x:c r="I37" s="59" t="n">
        <x:f>'원자료'!N92</x:f>
        <x:v>54.6</x:v>
      </x:c>
      <x:c r="J37" s="29" t="str">
        <x:f>'원자료'!G92</x:f>
        <x:v>범위 상단</x:v>
      </x:c>
      <x:c r="K37" s="29" t="str">
        <x:f>'원자료'!U92</x:f>
        <x:v>B</x:v>
      </x:c>
      <x:c r="L37" s="64" t="str">
        <x:f>'원자료'!V92</x:f>
        <x:v>중간 배율과 중간 운용 부담</x:v>
      </x:c>
    </x:row>
    <x:row r="38">
      <x:c r="A38" s="29" t="n">
        <x:f>34</x:f>
        <x:v>34</x:v>
      </x:c>
      <x:c r="B38" s="29" t="str">
        <x:f>'원자료'!A23</x:f>
        <x:v>애니츠</x:v>
      </x:c>
      <x:c r="C38" s="29" t="str">
        <x:f>'원자료'!B23</x:f>
        <x:v>기공사</x:v>
      </x:c>
      <x:c r="D38" s="29" t="str">
        <x:f>'원자료'!C23</x:f>
        <x:v>무상</x:v>
      </x:c>
      <x:c r="E38" s="57" t="n">
        <x:f>'원자료'!F23</x:f>
        <x:v>1.05</x:v>
      </x:c>
      <x:c r="F38" s="58" t="n">
        <x:f>'원자료'!H23</x:f>
        <x:v>2</x:v>
      </x:c>
      <x:c r="G38" s="58" t="n">
        <x:f>'원자료'!I23</x:f>
        <x:v>3</x:v>
      </x:c>
      <x:c r="H38" s="59" t="n">
        <x:f>'원자료'!L23</x:f>
        <x:v>60</x:v>
      </x:c>
      <x:c r="I38" s="59" t="n">
        <x:f>'원자료'!N23</x:f>
        <x:v>60.3</x:v>
      </x:c>
      <x:c r="J38" s="29" t="str">
        <x:f>'원자료'!G23</x:f>
        <x:v>범위 상단</x:v>
      </x:c>
      <x:c r="K38" s="29" t="str">
        <x:f>'원자료'!U23</x:f>
        <x:v>C</x:v>
      </x:c>
      <x:c r="L38" s="64" t="str">
        <x:f>'원자료'!V23</x:f>
        <x:v>운용 부담은 중상, 표본 폭은 제한적</x:v>
      </x:c>
    </x:row>
    <x:row r="39">
      <x:c r="A39" s="29" t="n">
        <x:f>35</x:f>
        <x:v>35</x:v>
      </x:c>
      <x:c r="B39" s="29" t="str">
        <x:f>'원자료'!A29</x:f>
        <x:v>애니츠</x:v>
      </x:c>
      <x:c r="C39" s="29" t="str">
        <x:f>'원자료'!B29</x:f>
        <x:v>스트라이커</x:v>
      </x:c>
      <x:c r="D39" s="29" t="str">
        <x:f>'원자료'!C29</x:f>
        <x:v>오의난무(광파섬·세구)</x:v>
      </x:c>
      <x:c r="E39" s="57" t="n">
        <x:f>'원자료'!F29</x:f>
        <x:v>1.05</x:v>
      </x:c>
      <x:c r="F39" s="58" t="n">
        <x:f>'원자료'!H29</x:f>
        <x:v>2</x:v>
      </x:c>
      <x:c r="G39" s="58" t="n">
        <x:f>'원자료'!I29</x:f>
        <x:v>3</x:v>
      </x:c>
      <x:c r="H39" s="59" t="n">
        <x:f>'원자료'!L29</x:f>
        <x:v>60</x:v>
      </x:c>
      <x:c r="I39" s="59" t="n">
        <x:f>'원자료'!N29</x:f>
        <x:v>60.3</x:v>
      </x:c>
      <x:c r="J39" s="29" t="str">
        <x:f>'원자료'!G29</x:f>
        <x:v>대표값</x:v>
      </x:c>
      <x:c r="K39" s="29" t="str">
        <x:f>'원자료'!U29</x:f>
        <x:v>B</x:v>
      </x:c>
      <x:c r="L39" s="64" t="str">
        <x:f>'원자료'!V29</x:f>
        <x:v>버블 운용이 있으나 일격보다 복구가 쉬움</x:v>
      </x:c>
    </x:row>
    <x:row r="40">
      <x:c r="A40" s="29" t="n">
        <x:f>36</x:f>
        <x:v>36</x:v>
      </x:c>
      <x:c r="B40" s="29" t="str">
        <x:f>'원자료'!A24</x:f>
        <x:v>애니츠</x:v>
      </x:c>
      <x:c r="C40" s="29" t="str">
        <x:f>'원자료'!B24</x:f>
        <x:v>창술사</x:v>
      </x:c>
      <x:c r="D40" s="29" t="str">
        <x:f>'원자료'!C24</x:f>
        <x:v>절정(뭉가창식)</x:v>
      </x:c>
      <x:c r="E40" s="57" t="n">
        <x:f>'원자료'!F24</x:f>
        <x:v>1.05</x:v>
      </x:c>
      <x:c r="F40" s="58" t="n">
        <x:f>'원자료'!H24</x:f>
        <x:v>2</x:v>
      </x:c>
      <x:c r="G40" s="58" t="n">
        <x:f>'원자료'!I24</x:f>
        <x:v>4</x:v>
      </x:c>
      <x:c r="H40" s="59" t="n">
        <x:f>'원자료'!L24</x:f>
        <x:v>70</x:v>
      </x:c>
      <x:c r="I40" s="59" t="n">
        <x:f>'원자료'!N24</x:f>
        <x:v>66.7</x:v>
      </x:c>
      <x:c r="J40" s="29" t="str">
        <x:f>'원자료'!G24</x:f>
        <x:v>고점 자료</x:v>
      </x:c>
      <x:c r="K40" s="29" t="str">
        <x:f>'원자료'!U24</x:f>
        <x:v>B</x:v>
      </x:c>
      <x:c r="L40" s="64" t="str">
        <x:f>'원자료'!V24</x:f>
        <x:v>치명 고점 의존과 스탠스·사이클 정렬 부담</x:v>
      </x:c>
    </x:row>
    <x:row r="41">
      <x:c r="A41" s="29" t="n">
        <x:f>37</x:f>
        <x:v>37</x:v>
      </x:c>
      <x:c r="B41" s="29" t="str">
        <x:f>'원자료'!A51</x:f>
        <x:v>아르데타인</x:v>
      </x:c>
      <x:c r="C41" s="29" t="str">
        <x:f>'원자료'!B51</x:f>
        <x:v>스카우터</x:v>
      </x:c>
      <x:c r="D41" s="29" t="str">
        <x:f>'원자료'!C51</x:f>
        <x:v>아르데타인의기술 521 SMG 222</x:v>
      </x:c>
      <x:c r="E41" s="57" t="n">
        <x:f>'원자료'!F51</x:f>
        <x:v>1.05</x:v>
      </x:c>
      <x:c r="F41" s="58" t="n">
        <x:f>'원자료'!H51</x:f>
        <x:v>2</x:v>
      </x:c>
      <x:c r="G41" s="58" t="n">
        <x:f>'원자료'!I51</x:f>
        <x:v>4</x:v>
      </x:c>
      <x:c r="H41" s="59" t="n">
        <x:f>'원자료'!L51</x:f>
        <x:v>70</x:v>
      </x:c>
      <x:c r="I41" s="59" t="n">
        <x:f>'원자료'!N51</x:f>
        <x:v>66.7</x:v>
      </x:c>
      <x:c r="J41" s="29" t="str">
        <x:f>'원자료'!G51</x:f>
        <x:v>범위 상단</x:v>
      </x:c>
      <x:c r="K41" s="29" t="str">
        <x:f>'원자료'!U51</x:f>
        <x:v>B</x:v>
      </x:c>
      <x:c r="L41" s="64" t="str">
        <x:f>'원자료'!V51</x:f>
        <x:v>드론 합작·배터리·쿨 정렬로 난도가 높은 편</x:v>
      </x:c>
    </x:row>
    <x:row r="42">
      <x:c r="A42" s="29" t="n">
        <x:f>38</x:f>
        <x:v>38</x:v>
      </x:c>
      <x:c r="B42" s="29" t="str">
        <x:f>'원자료'!A83</x:f>
        <x:v>요즈</x:v>
      </x:c>
      <x:c r="C42" s="29" t="str">
        <x:f>'원자료'!B83</x:f>
        <x:v>기상술사</x:v>
      </x:c>
      <x:c r="D42" s="29" t="str">
        <x:f>'원자료'!C83</x:f>
        <x:v>질풍노도(기류)</x:v>
      </x:c>
      <x:c r="E42" s="57" t="n">
        <x:f>'원자료'!F83</x:f>
        <x:v>1.02</x:v>
      </x:c>
      <x:c r="F42" s="58" t="n">
        <x:f>'원자료'!H83</x:f>
        <x:v>2</x:v>
      </x:c>
      <x:c r="G42" s="58" t="n">
        <x:f>'원자료'!I83</x:f>
        <x:v>3</x:v>
      </x:c>
      <x:c r="H42" s="59" t="n">
        <x:f>'원자료'!L83</x:f>
        <x:v>60</x:v>
      </x:c>
      <x:c r="I42" s="59" t="n">
        <x:f>'원자료'!N83</x:f>
        <x:v>60.3</x:v>
      </x:c>
      <x:c r="J42" s="29" t="str">
        <x:f>'원자료'!G83</x:f>
        <x:v>범위 상단</x:v>
      </x:c>
      <x:c r="K42" s="29" t="str">
        <x:f>'원자료'!U83</x:f>
        <x:v>B</x:v>
      </x:c>
      <x:c r="L42" s="64" t="str">
        <x:f>'원자료'!V83</x:f>
        <x:v>기류→역류 선행조건 때문에 체감 족쇄가 증가</x:v>
      </x:c>
    </x:row>
    <x:row r="43">
      <x:c r="A43" s="29" t="n">
        <x:f>39</x:f>
        <x:v>39</x:v>
      </x:c>
      <x:c r="B43" s="29" t="str">
        <x:f>'원자료'!A9</x:f>
        <x:v>슈샤이어</x:v>
      </x:c>
      <x:c r="C43" s="29" t="str">
        <x:f>'원자료'!B9</x:f>
        <x:v>버서커</x:v>
      </x:c>
      <x:c r="D43" s="29" t="str">
        <x:f>'원자료'!C9</x:f>
        <x:v>광기 111</x:v>
      </x:c>
      <x:c r="E43" s="57" t="n">
        <x:f>'원자료'!F9</x:f>
        <x:v>1</x:v>
      </x:c>
      <x:c r="F43" s="58" t="n">
        <x:f>'원자료'!H9</x:f>
        <x:v>0</x:v>
      </x:c>
      <x:c r="G43" s="58" t="n">
        <x:f>'원자료'!I9</x:f>
        <x:v>2</x:v>
      </x:c>
      <x:c r="H43" s="59" t="n">
        <x:f>'원자료'!L9</x:f>
        <x:v>10</x:v>
      </x:c>
      <x:c r="I43" s="59" t="n">
        <x:f>'원자료'!N9</x:f>
        <x:v>15.7</x:v>
      </x:c>
      <x:c r="J43" s="29" t="str">
        <x:f>'원자료'!G9</x:f>
        <x:v>범위 상단</x:v>
      </x:c>
      <x:c r="K43" s="29" t="str">
        <x:f>'원자료'!U9</x:f>
        <x:v>B</x:v>
      </x:c>
      <x:c r="L43" s="64" t="str">
        <x:f>'원자료'!V9</x:f>
        <x:v>별도 아덴 선행이 거의 없는 지속딜형</x:v>
      </x:c>
    </x:row>
    <x:row r="44">
      <x:c r="A44" s="29" t="n">
        <x:f>40</x:f>
        <x:v>40</x:v>
      </x:c>
      <x:c r="B44" s="29" t="str">
        <x:f>'원자료'!A26</x:f>
        <x:v>애니츠</x:v>
      </x:c>
      <x:c r="C44" s="29" t="str">
        <x:f>'원자료'!B26</x:f>
        <x:v>창술사</x:v>
      </x:c>
      <x:c r="D44" s="29" t="str">
        <x:f>'원자료'!C26</x:f>
        <x:v>절제</x:v>
      </x:c>
      <x:c r="E44" s="57" t="n">
        <x:f>'원자료'!F26</x:f>
        <x:v>1</x:v>
      </x:c>
      <x:c r="F44" s="58" t="n">
        <x:f>'원자료'!H26</x:f>
        <x:v>0</x:v>
      </x:c>
      <x:c r="G44" s="58" t="n">
        <x:f>'원자료'!I26</x:f>
        <x:v>2</x:v>
      </x:c>
      <x:c r="H44" s="59" t="n">
        <x:f>'원자료'!L26</x:f>
        <x:v>10</x:v>
      </x:c>
      <x:c r="I44" s="59" t="n">
        <x:f>'원자료'!N26</x:f>
        <x:v>15.7</x:v>
      </x:c>
      <x:c r="J44" s="29" t="str">
        <x:f>'원자료'!G26</x:f>
        <x:v>대표값</x:v>
      </x:c>
      <x:c r="K44" s="29" t="str">
        <x:f>'원자료'!U26</x:f>
        <x:v>B</x:v>
      </x:c>
      <x:c r="L44" s="64" t="str">
        <x:f>'원자료'!V26</x:f>
        <x:v>아덴 선행이 거의 없는 단순 지속딜형</x:v>
      </x:c>
    </x:row>
    <x:row r="45">
      <x:c r="A45" s="29" t="n">
        <x:f>41</x:f>
        <x:v>41</x:v>
      </x:c>
      <x:c r="B45" s="29" t="str">
        <x:f>'원자료'!A49</x:f>
        <x:v>아르데타인</x:v>
      </x:c>
      <x:c r="C45" s="29" t="str">
        <x:f>'원자료'!B49</x:f>
        <x:v>스카우터</x:v>
      </x:c>
      <x:c r="D45" s="29" t="str">
        <x:f>'원자료'!C49</x:f>
        <x:v>진화의유산 333</x:v>
      </x:c>
      <x:c r="E45" s="57" t="n">
        <x:f>'원자료'!F49</x:f>
        <x:v>1</x:v>
      </x:c>
      <x:c r="F45" s="58" t="n">
        <x:f>'원자료'!H49</x:f>
        <x:v>1</x:v>
      </x:c>
      <x:c r="G45" s="58" t="n">
        <x:f>'원자료'!I49</x:f>
        <x:v>2</x:v>
      </x:c>
      <x:c r="H45" s="59" t="n">
        <x:f>'원자료'!L49</x:f>
        <x:v>30</x:v>
      </x:c>
      <x:c r="I45" s="59" t="n">
        <x:f>'원자료'!N49</x:f>
        <x:v>25.5</x:v>
      </x:c>
      <x:c r="J45" s="29" t="str">
        <x:f>'원자료'!G49</x:f>
        <x:v>범위 상단</x:v>
      </x:c>
      <x:c r="K45" s="29" t="str">
        <x:f>'원자료'!U49</x:f>
        <x:v>B</x:v>
      </x:c>
      <x:c r="L45" s="64" t="str">
        <x:f>'원자료'!V49</x:f>
        <x:v>변신 전 수급 외에는 실드·피경면으로 안정적</x:v>
      </x:c>
    </x:row>
    <x:row r="46">
      <x:c r="A46" s="29" t="n">
        <x:f>42</x:f>
        <x:v>42</x:v>
      </x:c>
      <x:c r="B46" s="29" t="str">
        <x:f>'원자료'!A50</x:f>
        <x:v>아르데타인</x:v>
      </x:c>
      <x:c r="C46" s="29" t="str">
        <x:f>'원자료'!B50</x:f>
        <x:v>스카우터</x:v>
      </x:c>
      <x:c r="D46" s="29" t="str">
        <x:f>'원자료'!C50</x:f>
        <x:v>진화의유산 222</x:v>
      </x:c>
      <x:c r="E46" s="57" t="n">
        <x:f>'원자료'!F50</x:f>
        <x:v>1</x:v>
      </x:c>
      <x:c r="F46" s="58" t="n">
        <x:f>'원자료'!H50</x:f>
        <x:v>1</x:v>
      </x:c>
      <x:c r="G46" s="58" t="n">
        <x:f>'원자료'!I50</x:f>
        <x:v>2</x:v>
      </x:c>
      <x:c r="H46" s="59" t="n">
        <x:f>'원자료'!L50</x:f>
        <x:v>30</x:v>
      </x:c>
      <x:c r="I46" s="59" t="n">
        <x:f>'원자료'!N50</x:f>
        <x:v>25.5</x:v>
      </x:c>
      <x:c r="J46" s="29" t="str">
        <x:f>'원자료'!G50</x:f>
        <x:v>범위 상단</x:v>
      </x:c>
      <x:c r="K46" s="29" t="str">
        <x:f>'원자료'!U50</x:f>
        <x:v>B</x:v>
      </x:c>
      <x:c r="L46" s="64" t="str">
        <x:f>'원자료'!V50</x:f>
        <x:v>333과 비슷한 체급, 변신 안정성이 강점</x:v>
      </x:c>
    </x:row>
    <x:row r="47">
      <x:c r="A47" s="29" t="n">
        <x:f>43</x:f>
        <x:v>43</x:v>
      </x:c>
      <x:c r="B47" s="29" t="str">
        <x:f>'원자료'!A16</x:f>
        <x:v>슈샤이어</x:v>
      </x:c>
      <x:c r="C47" s="29" t="str">
        <x:f>'원자료'!B16</x:f>
        <x:v>발키리</x:v>
      </x:c>
      <x:c r="D47" s="29" t="str">
        <x:f>'원자료'!C16</x:f>
        <x:v>딜 발키리 111</x:v>
      </x:c>
      <x:c r="E47" s="57" t="n">
        <x:f>'원자료'!F16</x:f>
        <x:v>1</x:v>
      </x:c>
      <x:c r="F47" s="58" t="n">
        <x:f>'원자료'!H16</x:f>
        <x:v>1</x:v>
      </x:c>
      <x:c r="G47" s="58" t="n">
        <x:f>'원자료'!I16</x:f>
        <x:v>2</x:v>
      </x:c>
      <x:c r="H47" s="59" t="n">
        <x:f>'원자료'!L16</x:f>
        <x:v>30</x:v>
      </x:c>
      <x:c r="I47" s="59" t="n">
        <x:f>'원자료'!N16</x:f>
        <x:v>29.1</x:v>
      </x:c>
      <x:c r="J47" s="29" t="str">
        <x:f>'원자료'!G16</x:f>
        <x:v>대표값</x:v>
      </x:c>
      <x:c r="K47" s="29" t="str">
        <x:f>'원자료'!U16</x:f>
        <x:v>C</x:v>
      </x:c>
      <x:c r="L47" s="64" t="str">
        <x:f>'원자료'!V16</x:f>
        <x:v>전반적으로 안정적이나 표본이 적어 세부 평가는 보수적</x:v>
      </x:c>
    </x:row>
    <x:row r="48">
      <x:c r="A48" s="29" t="n">
        <x:f>44</x:f>
        <x:v>44</x:v>
      </x:c>
      <x:c r="B48" s="29" t="str">
        <x:f>'원자료'!A17</x:f>
        <x:v>슈샤이어</x:v>
      </x:c>
      <x:c r="C48" s="29" t="str">
        <x:f>'원자료'!B17</x:f>
        <x:v>발키리</x:v>
      </x:c>
      <x:c r="D48" s="29" t="str">
        <x:f>'원자료'!C17</x:f>
        <x:v>딜 발키리 333</x:v>
      </x:c>
      <x:c r="E48" s="57" t="n">
        <x:f>'원자료'!F17</x:f>
        <x:v>1</x:v>
      </x:c>
      <x:c r="F48" s="58" t="n">
        <x:f>'원자료'!H17</x:f>
        <x:v>1</x:v>
      </x:c>
      <x:c r="G48" s="58" t="n">
        <x:f>'원자료'!I17</x:f>
        <x:v>2</x:v>
      </x:c>
      <x:c r="H48" s="59" t="n">
        <x:f>'원자료'!L17</x:f>
        <x:v>30</x:v>
      </x:c>
      <x:c r="I48" s="59" t="n">
        <x:f>'원자료'!N17</x:f>
        <x:v>29.1</x:v>
      </x:c>
      <x:c r="J48" s="29" t="str">
        <x:f>'원자료'!G17</x:f>
        <x:v>대표값</x:v>
      </x:c>
      <x:c r="K48" s="29" t="str">
        <x:f>'원자료'!U17</x:f>
        <x:v>C</x:v>
      </x:c>
      <x:c r="L48" s="64" t="str">
        <x:f>'원자료'!V17</x:f>
        <x:v>111과 배율 차이가 뚜렷하지 않은 자료</x:v>
      </x:c>
    </x:row>
    <x:row r="49">
      <x:c r="A49" s="29" t="n">
        <x:f>45</x:f>
        <x:v>45</x:v>
      </x:c>
      <x:c r="B49" s="29" t="str">
        <x:f>'원자료'!A11</x:f>
        <x:v>슈샤이어</x:v>
      </x:c>
      <x:c r="C49" s="29" t="str">
        <x:f>'원자료'!B11</x:f>
        <x:v>슬레이어</x:v>
      </x:c>
      <x:c r="D49" s="29" t="str">
        <x:f>'원자료'!C11</x:f>
        <x:v>포식자(6브루탈)</x:v>
      </x:c>
      <x:c r="E49" s="57" t="n">
        <x:f>'원자료'!F11</x:f>
        <x:v>1</x:v>
      </x:c>
      <x:c r="F49" s="58" t="n">
        <x:f>'원자료'!H11</x:f>
        <x:v>1</x:v>
      </x:c>
      <x:c r="G49" s="58" t="n">
        <x:f>'원자료'!I11</x:f>
        <x:v>2</x:v>
      </x:c>
      <x:c r="H49" s="59" t="n">
        <x:f>'원자료'!L11</x:f>
        <x:v>30</x:v>
      </x:c>
      <x:c r="I49" s="59" t="n">
        <x:f>'원자료'!N11</x:f>
        <x:v>32.7</x:v>
      </x:c>
      <x:c r="J49" s="29" t="str">
        <x:f>'원자료'!G11</x:f>
        <x:v>대표값</x:v>
      </x:c>
      <x:c r="K49" s="29" t="str">
        <x:f>'원자료'!U11</x:f>
        <x:v>B</x:v>
      </x:c>
      <x:c r="L49" s="64" t="str">
        <x:f>'원자료'!V11</x:f>
        <x:v>폭주 유지가 필요하지만 사이클 강제는 약한 편</x:v>
      </x:c>
    </x:row>
    <x:row r="50">
      <x:c r="A50" s="29" t="n">
        <x:f>46</x:f>
        <x:v>46</x:v>
      </x:c>
      <x:c r="B50" s="29" t="str">
        <x:f>'원자료'!A12</x:f>
        <x:v>슈샤이어</x:v>
      </x:c>
      <x:c r="C50" s="29" t="str">
        <x:f>'원자료'!B12</x:f>
        <x:v>슬레이어</x:v>
      </x:c>
      <x:c r="D50" s="29" t="str">
        <x:f>'원자료'!C12</x:f>
        <x:v>포식자(회오리)</x:v>
      </x:c>
      <x:c r="E50" s="57" t="n">
        <x:f>'원자료'!F12</x:f>
        <x:v>1</x:v>
      </x:c>
      <x:c r="F50" s="58" t="n">
        <x:f>'원자료'!H12</x:f>
        <x:v>1</x:v>
      </x:c>
      <x:c r="G50" s="58" t="n">
        <x:f>'원자료'!I12</x:f>
        <x:v>2</x:v>
      </x:c>
      <x:c r="H50" s="59" t="n">
        <x:f>'원자료'!L12</x:f>
        <x:v>30</x:v>
      </x:c>
      <x:c r="I50" s="59" t="n">
        <x:f>'원자료'!N12</x:f>
        <x:v>32.7</x:v>
      </x:c>
      <x:c r="J50" s="29" t="str">
        <x:f>'원자료'!G12</x:f>
        <x:v>대표값</x:v>
      </x:c>
      <x:c r="K50" s="29" t="str">
        <x:f>'원자료'!U12</x:f>
        <x:v>B</x:v>
      </x:c>
      <x:c r="L50" s="64" t="str">
        <x:f>'원자료'!V12</x:f>
        <x:v>지속딜·폭주 유지형, 6브루탈과 체급은 유사</x:v>
      </x:c>
    </x:row>
    <x:row r="51">
      <x:c r="A51" s="29" t="n">
        <x:f>47</x:f>
        <x:v>47</x:v>
      </x:c>
      <x:c r="B51" s="29" t="str">
        <x:f>'원자료'!A43</x:f>
        <x:v>아르데타인</x:v>
      </x:c>
      <x:c r="C51" s="29" t="str">
        <x:f>'원자료'!B43</x:f>
        <x:v>호크아이</x:v>
      </x:c>
      <x:c r="D51" s="29" t="str">
        <x:f>'원자료'!C43</x:f>
        <x:v>두번째동료(차징)</x:v>
      </x:c>
      <x:c r="E51" s="57" t="n">
        <x:f>'원자료'!F43</x:f>
        <x:v>1</x:v>
      </x:c>
      <x:c r="F51" s="58" t="n">
        <x:f>'원자료'!H43</x:f>
        <x:v>1</x:v>
      </x:c>
      <x:c r="G51" s="58" t="n">
        <x:f>'원자료'!I43</x:f>
        <x:v>2</x:v>
      </x:c>
      <x:c r="H51" s="59" t="n">
        <x:f>'원자료'!L43</x:f>
        <x:v>30</x:v>
      </x:c>
      <x:c r="I51" s="59" t="n">
        <x:f>'원자료'!N43</x:f>
        <x:v>34.8</x:v>
      </x:c>
      <x:c r="J51" s="29" t="str">
        <x:f>'원자료'!G43</x:f>
        <x:v>범위 상단</x:v>
      </x:c>
      <x:c r="K51" s="29" t="str">
        <x:f>'원자료'!U43</x:f>
        <x:v>B</x:v>
      </x:c>
      <x:c r="L51" s="64" t="str">
        <x:f>'원자료'!V43</x:f>
        <x:v>차징 부담 외에는 비교적 자유로운 원거리 운용</x:v>
      </x:c>
    </x:row>
    <x:row r="52">
      <x:c r="A52" s="29" t="n">
        <x:f>48</x:f>
        <x:v>48</x:v>
      </x:c>
      <x:c r="B52" s="29" t="str">
        <x:f>'원자료'!A21</x:f>
        <x:v>애니츠</x:v>
      </x:c>
      <x:c r="C52" s="29" t="str">
        <x:f>'원자료'!B21</x:f>
        <x:v>인파이터</x:v>
      </x:c>
      <x:c r="D52" s="29" t="str">
        <x:f>'원자료'!C21</x:f>
        <x:v>충격단련(충억)</x:v>
      </x:c>
      <x:c r="E52" s="57" t="n">
        <x:f>'원자료'!F21</x:f>
        <x:v>1</x:v>
      </x:c>
      <x:c r="F52" s="58" t="n">
        <x:f>'원자료'!H21</x:f>
        <x:v>1</x:v>
      </x:c>
      <x:c r="G52" s="58" t="n">
        <x:f>'원자료'!I21</x:f>
        <x:v>3</x:v>
      </x:c>
      <x:c r="H52" s="59" t="n">
        <x:f>'원자료'!L21</x:f>
        <x:v>40</x:v>
      </x:c>
      <x:c r="I52" s="59" t="n">
        <x:f>'원자료'!N21</x:f>
        <x:v>37.6</x:v>
      </x:c>
      <x:c r="J52" s="29" t="str">
        <x:f>'원자료'!G21</x:f>
        <x:v>대표값</x:v>
      </x:c>
      <x:c r="K52" s="29" t="str">
        <x:f>'원자료'!U21</x:f>
        <x:v>B</x:v>
      </x:c>
      <x:c r="L52" s="64" t="str">
        <x:f>'원자료'!V21</x:f>
        <x:v>충격 자원과 묵직한 선후딜 관리가 필요</x:v>
      </x:c>
    </x:row>
    <x:row r="53">
      <x:c r="A53" s="29" t="n">
        <x:f>49</x:f>
        <x:v>49</x:v>
      </x:c>
      <x:c r="B53" s="29" t="str">
        <x:f>'원자료'!A15</x:f>
        <x:v>슈샤이어</x:v>
      </x:c>
      <x:c r="C53" s="29" t="str">
        <x:f>'원자료'!B15</x:f>
        <x:v>홀리나이트</x:v>
      </x:c>
      <x:c r="D53" s="29" t="str">
        <x:f>'원자료'!C15</x:f>
        <x:v>딜홀나 사멸</x:v>
      </x:c>
      <x:c r="E53" s="57" t="n">
        <x:f>'원자료'!F15</x:f>
        <x:v>1</x:v>
      </x:c>
      <x:c r="F53" s="58" t="n">
        <x:f>'원자료'!H15</x:f>
        <x:v>1</x:v>
      </x:c>
      <x:c r="G53" s="58" t="n">
        <x:f>'원자료'!I15</x:f>
        <x:v>3</x:v>
      </x:c>
      <x:c r="H53" s="59" t="n">
        <x:f>'원자료'!L15</x:f>
        <x:v>40</x:v>
      </x:c>
      <x:c r="I53" s="59" t="n">
        <x:f>'원자료'!N15</x:f>
        <x:v>41.2</x:v>
      </x:c>
      <x:c r="J53" s="29" t="str">
        <x:f>'원자료'!G15</x:f>
        <x:v>추가 검증값</x:v>
      </x:c>
      <x:c r="K53" s="29" t="str">
        <x:f>'원자료'!U15</x:f>
        <x:v>B</x:v>
      </x:c>
      <x:c r="L53" s="64" t="str">
        <x:f>'원자료'!V15</x:f>
        <x:v>타대형보다 포지셔닝 부담이 크고 배율 보상은 높음</x:v>
      </x:c>
    </x:row>
    <x:row r="54">
      <x:c r="A54" s="29" t="n">
        <x:f>50</x:f>
        <x:v>50</x:v>
      </x:c>
      <x:c r="B54" s="29" t="str">
        <x:f>'원자료'!A19</x:f>
        <x:v>애니츠</x:v>
      </x:c>
      <x:c r="C54" s="29" t="str">
        <x:f>'원자료'!B19</x:f>
        <x:v>배틀마스터</x:v>
      </x:c>
      <x:c r="D54" s="29" t="str">
        <x:f>'원자료'!C19</x:f>
        <x:v>초심</x:v>
      </x:c>
      <x:c r="E54" s="57" t="n">
        <x:f>'원자료'!F19</x:f>
        <x:v>1</x:v>
      </x:c>
      <x:c r="F54" s="58" t="n">
        <x:f>'원자료'!H19</x:f>
        <x:v>1</x:v>
      </x:c>
      <x:c r="G54" s="58" t="n">
        <x:f>'원자료'!I19</x:f>
        <x:v>3</x:v>
      </x:c>
      <x:c r="H54" s="59" t="n">
        <x:f>'원자료'!L19</x:f>
        <x:v>40</x:v>
      </x:c>
      <x:c r="I54" s="59" t="n">
        <x:f>'원자료'!N19</x:f>
        <x:v>43.3</x:v>
      </x:c>
      <x:c r="J54" s="29" t="str">
        <x:f>'원자료'!G19</x:f>
        <x:v>대표값</x:v>
      </x:c>
      <x:c r="K54" s="29" t="str">
        <x:f>'원자료'!U19</x:f>
        <x:v>B</x:v>
      </x:c>
      <x:c r="L54" s="64" t="str">
        <x:f>'원자료'!V19</x:f>
        <x:v>아덴 부담은 없지만 높은 신속과 근접 쿨소화 요구</x:v>
      </x:c>
    </x:row>
    <x:row r="55">
      <x:c r="A55" s="29" t="n">
        <x:f>51</x:f>
        <x:v>51</x:v>
      </x:c>
      <x:c r="B55" s="29" t="str">
        <x:f>'원자료'!A59</x:f>
        <x:v>실린</x:v>
      </x:c>
      <x:c r="C55" s="29" t="str">
        <x:f>'원자료'!B59</x:f>
        <x:v>서머너</x:v>
      </x:c>
      <x:c r="D55" s="29" t="str">
        <x:f>'원자료'!C59</x:f>
        <x:v>넘치는교감 111</x:v>
      </x:c>
      <x:c r="E55" s="57" t="n">
        <x:f>'원자료'!F59</x:f>
        <x:v>1</x:v>
      </x:c>
      <x:c r="F55" s="58" t="n">
        <x:f>'원자료'!H59</x:f>
        <x:v>1</x:v>
      </x:c>
      <x:c r="G55" s="58" t="n">
        <x:f>'원자료'!I59</x:f>
        <x:v>3</x:v>
      </x:c>
      <x:c r="H55" s="59" t="n">
        <x:f>'원자료'!L59</x:f>
        <x:v>40</x:v>
      </x:c>
      <x:c r="I55" s="59" t="n">
        <x:f>'원자료'!N59</x:f>
        <x:v>43.3</x:v>
      </x:c>
      <x:c r="J55" s="29" t="str">
        <x:f>'원자료'!G59</x:f>
        <x:v>범위 상단</x:v>
      </x:c>
      <x:c r="K55" s="29" t="str">
        <x:f>'원자료'!U59</x:f>
        <x:v>B</x:v>
      </x:c>
      <x:c r="L55" s="64" t="str">
        <x:f>'원자료'!V59</x:f>
        <x:v>소환수·쿨 관리가 필요하나 강제 버스트는 약함</x:v>
      </x:c>
    </x:row>
    <x:row r="56">
      <x:c r="A56" s="29" t="n">
        <x:f>52</x:f>
        <x:v>52</x:v>
      </x:c>
      <x:c r="B56" s="29" t="str">
        <x:f>'원자료'!A53</x:f>
        <x:v>아르데타인</x:v>
      </x:c>
      <x:c r="C56" s="29" t="str">
        <x:f>'원자료'!B53</x:f>
        <x:v>건슬링어</x:v>
      </x:c>
      <x:c r="D56" s="29" t="str">
        <x:f>'원자료'!C53</x:f>
        <x:v>피스메이커(잔향)</x:v>
      </x:c>
      <x:c r="E56" s="57" t="n">
        <x:f>'원자료'!F53</x:f>
        <x:v>1</x:v>
      </x:c>
      <x:c r="F56" s="58" t="n">
        <x:f>'원자료'!H53</x:f>
        <x:v>1</x:v>
      </x:c>
      <x:c r="G56" s="58" t="n">
        <x:f>'원자료'!I53</x:f>
        <x:v>4</x:v>
      </x:c>
      <x:c r="H56" s="59" t="n">
        <x:f>'원자료'!L53</x:f>
        <x:v>50</x:v>
      </x:c>
      <x:c r="I56" s="59" t="n">
        <x:f>'원자료'!N53</x:f>
        <x:v>51.8</x:v>
      </x:c>
      <x:c r="J56" s="29" t="str">
        <x:f>'원자료'!G53</x:f>
        <x:v>대표값</x:v>
      </x:c>
      <x:c r="K56" s="29" t="str">
        <x:f>'원자료'!U53</x:f>
        <x:v>B</x:v>
      </x:c>
      <x:c r="L56" s="64" t="str">
        <x:f>'원자료'!V53</x:f>
        <x:v>무기 전환·긴 스킬 구성으로 손 난도가 높음</x:v>
      </x:c>
    </x:row>
    <x:row r="57">
      <x:c r="A57" s="29" t="n">
        <x:f>53</x:f>
        <x:v>53</x:v>
      </x:c>
      <x:c r="B57" s="29" t="str">
        <x:f>'원자료'!A70</x:f>
        <x:v>데런</x:v>
      </x:c>
      <x:c r="C57" s="29" t="str">
        <x:f>'원자료'!B70</x:f>
        <x:v>블레이드</x:v>
      </x:c>
      <x:c r="D57" s="29" t="str">
        <x:f>'원자료'!C70</x:f>
        <x:v>잔재된기운 222(7딜슈차)</x:v>
      </x:c>
      <x:c r="E57" s="57" t="n">
        <x:f>'원자료'!F70</x:f>
        <x:v>1</x:v>
      </x:c>
      <x:c r="F57" s="58" t="n">
        <x:f>'원자료'!H70</x:f>
        <x:v>2</x:v>
      </x:c>
      <x:c r="G57" s="58" t="n">
        <x:f>'원자료'!I70</x:f>
        <x:v>4</x:v>
      </x:c>
      <x:c r="H57" s="59" t="n">
        <x:f>'원자료'!L70</x:f>
        <x:v>70</x:v>
      </x:c>
      <x:c r="I57" s="59" t="n">
        <x:f>'원자료'!N70</x:f>
        <x:v>65.2</x:v>
      </x:c>
      <x:c r="J57" s="29" t="str">
        <x:f>'원자료'!G70</x:f>
        <x:v>대표값</x:v>
      </x:c>
      <x:c r="K57" s="29" t="str">
        <x:f>'원자료'!U70</x:f>
        <x:v>B</x:v>
      </x:c>
      <x:c r="L57" s="64" t="str">
        <x:f>'원자료'!V70</x:f>
        <x:v>백 자체보다 쿨 정렬·아덴 복구·사이클 유지가 부담</x:v>
      </x:c>
    </x:row>
    <x:row r="58">
      <x:c r="A58" s="29" t="n">
        <x:f>54</x:f>
        <x:v>54</x:v>
      </x:c>
      <x:c r="B58" s="29" t="str">
        <x:f>'원자료'!A54</x:f>
        <x:v>아르데타인</x:v>
      </x:c>
      <x:c r="C58" s="29" t="str">
        <x:f>'원자료'!B54</x:f>
        <x:v>건슬링어</x:v>
      </x:c>
      <x:c r="D58" s="29" t="str">
        <x:f>'원자료'!C54</x:f>
        <x:v>사냥의시간 222</x:v>
      </x:c>
      <x:c r="E58" s="57" t="n">
        <x:f>'원자료'!F54</x:f>
        <x:v>1</x:v>
      </x:c>
      <x:c r="F58" s="58" t="n">
        <x:f>'원자료'!H54</x:f>
        <x:v>2</x:v>
      </x:c>
      <x:c r="G58" s="58" t="n">
        <x:f>'원자료'!I54</x:f>
        <x:v>4</x:v>
      </x:c>
      <x:c r="H58" s="59" t="n">
        <x:f>'원자료'!L54</x:f>
        <x:v>70</x:v>
      </x:c>
      <x:c r="I58" s="59" t="n">
        <x:f>'원자료'!N54</x:f>
        <x:v>68.8</x:v>
      </x:c>
      <x:c r="J58" s="29" t="str">
        <x:f>'원자료'!G54</x:f>
        <x:v>일반 범위</x:v>
      </x:c>
      <x:c r="K58" s="29" t="str">
        <x:f>'원자료'!U54</x:f>
        <x:v>B</x:v>
      </x:c>
      <x:c r="L58" s="64" t="str">
        <x:f>'원자료'!V54</x:f>
        <x:v>로즈 스택·쿨 정렬 부담, 일반 실전값은 1.0 이하</x:v>
      </x:c>
    </x:row>
    <x:row r="59">
      <x:c r="A59" s="29" t="n">
        <x:f>55</x:f>
        <x:v>55</x:v>
      </x:c>
      <x:c r="B59" s="29" t="str">
        <x:f>'원자료'!A22</x:f>
        <x:v>애니츠</x:v>
      </x:c>
      <x:c r="C59" s="29" t="str">
        <x:f>'원자료'!B22</x:f>
        <x:v>기공사</x:v>
      </x:c>
      <x:c r="D59" s="29" t="str">
        <x:f>'원자료'!C22</x:f>
        <x:v>역천지체</x:v>
      </x:c>
      <x:c r="E59" s="57" t="n">
        <x:f>'원자료'!F22</x:f>
        <x:v>1</x:v>
      </x:c>
      <x:c r="F59" s="58" t="n">
        <x:f>'원자료'!H22</x:f>
        <x:v>3</x:v>
      </x:c>
      <x:c r="G59" s="58" t="n">
        <x:f>'원자료'!I22</x:f>
        <x:v>4</x:v>
      </x:c>
      <x:c r="H59" s="59" t="n">
        <x:f>'원자료'!L22</x:f>
        <x:v>90</x:v>
      </x:c>
      <x:c r="I59" s="59" t="n">
        <x:f>'원자료'!N22</x:f>
        <x:v>85.8</x:v>
      </x:c>
      <x:c r="J59" s="29" t="str">
        <x:f>'원자료'!G22</x:f>
        <x:v>범위 상단</x:v>
      </x:c>
      <x:c r="K59" s="29" t="str">
        <x:f>'원자료'!U22</x:f>
        <x:v>B</x:v>
      </x:c>
      <x:c r="L59" s="64" t="str">
        <x:f>'원자료'!V22</x:f>
        <x:v>금강선공 타이밍·현자타임이 큰 구조 족쇄</x:v>
      </x:c>
    </x:row>
    <x:row r="60">
      <x:c r="A60" s="29" t="n">
        <x:f>56</x:f>
        <x:v>56</x:v>
      </x:c>
      <x:c r="B60" s="29" t="str">
        <x:f>'원자료'!A66</x:f>
        <x:v>실린</x:v>
      </x:c>
      <x:c r="C60" s="29" t="str">
        <x:f>'원자료'!B66</x:f>
        <x:v>소서리스</x:v>
      </x:c>
      <x:c r="D60" s="29" t="str">
        <x:f>'원자료'!C66</x:f>
        <x:v>환류(편교무)</x:v>
      </x:c>
      <x:c r="E60" s="57" t="n">
        <x:f>'원자료'!F66</x:f>
        <x:v>0.99</x:v>
      </x:c>
      <x:c r="F60" s="58" t="n">
        <x:f>'원자료'!H66</x:f>
        <x:v>0</x:v>
      </x:c>
      <x:c r="G60" s="58" t="n">
        <x:f>'원자료'!I66</x:f>
        <x:v>3</x:v>
      </x:c>
      <x:c r="H60" s="59" t="n">
        <x:f>'원자료'!L66</x:f>
        <x:v>20</x:v>
      </x:c>
      <x:c r="I60" s="59" t="n">
        <x:f>'원자료'!N66</x:f>
        <x:v>26.3</x:v>
      </x:c>
      <x:c r="J60" s="29" t="str">
        <x:f>'원자료'!G66</x:f>
        <x:v>대표값</x:v>
      </x:c>
      <x:c r="K60" s="29" t="str">
        <x:f>'원자료'!U66</x:f>
        <x:v>B</x:v>
      </x:c>
      <x:c r="L60" s="64" t="str">
        <x:f>'원자료'!V66</x:f>
        <x:v>환류 중 쿨소화 난도는 조금 높고 배율도 소폭 우위</x:v>
      </x:c>
    </x:row>
    <x:row r="61">
      <x:c r="A61" s="29" t="n">
        <x:f>57</x:f>
        <x:v>57</x:v>
      </x:c>
      <x:c r="B61" s="29" t="str">
        <x:f>'원자료'!A56</x:f>
        <x:v>아르데타인</x:v>
      </x:c>
      <x:c r="C61" s="29" t="str">
        <x:f>'원자료'!B56</x:f>
        <x:v>건슬링어</x:v>
      </x:c>
      <x:c r="D61" s="29" t="str">
        <x:f>'원자료'!C56</x:f>
        <x:v>사냥의시간 111</x:v>
      </x:c>
      <x:c r="E61" s="57" t="n">
        <x:f>'원자료'!F56</x:f>
        <x:v>0.99</x:v>
      </x:c>
      <x:c r="F61" s="58" t="n">
        <x:f>'원자료'!H56</x:f>
        <x:v>1</x:v>
      </x:c>
      <x:c r="G61" s="58" t="n">
        <x:f>'원자료'!I56</x:f>
        <x:v>4</x:v>
      </x:c>
      <x:c r="H61" s="59" t="n">
        <x:f>'원자료'!L56</x:f>
        <x:v>50</x:v>
      </x:c>
      <x:c r="I61" s="59" t="n">
        <x:f>'원자료'!N56</x:f>
        <x:v>51.8</x:v>
      </x:c>
      <x:c r="J61" s="29" t="str">
        <x:f>'원자료'!G56</x:f>
        <x:v>대표값</x:v>
      </x:c>
      <x:c r="K61" s="29" t="str">
        <x:f>'원자료'!U56</x:f>
        <x:v>B</x:v>
      </x:c>
      <x:c r="L61" s="64" t="str">
        <x:f>'원자료'!V56</x:f>
        <x:v>222보다 단순하지만 여전히 무기 전환·쿨소화 부담</x:v>
      </x:c>
    </x:row>
    <x:row r="62">
      <x:c r="A62" s="29" t="n">
        <x:f>58</x:f>
        <x:v>58</x:v>
      </x:c>
      <x:c r="B62" s="29" t="str">
        <x:f>'원자료'!A48</x:f>
        <x:v>아르데타인</x:v>
      </x:c>
      <x:c r="C62" s="29" t="str">
        <x:f>'원자료'!B48</x:f>
        <x:v>호크아이</x:v>
      </x:c>
      <x:c r="D62" s="29" t="str">
        <x:f>'원자료'!C48</x:f>
        <x:v>죽음의습격 313(버스팅)</x:v>
      </x:c>
      <x:c r="E62" s="57" t="n">
        <x:f>'원자료'!F48</x:f>
        <x:v>0.99</x:v>
      </x:c>
      <x:c r="F62" s="58" t="n">
        <x:f>'원자료'!H48</x:f>
        <x:v>2</x:v>
      </x:c>
      <x:c r="G62" s="58" t="n">
        <x:f>'원자료'!I48</x:f>
        <x:v>4</x:v>
      </x:c>
      <x:c r="H62" s="59" t="n">
        <x:f>'원자료'!L48</x:f>
        <x:v>70</x:v>
      </x:c>
      <x:c r="I62" s="59" t="n">
        <x:f>'원자료'!N48</x:f>
        <x:v>72.4</x:v>
      </x:c>
      <x:c r="J62" s="29" t="str">
        <x:f>'원자료'!G48</x:f>
        <x:v>대표값</x:v>
      </x:c>
      <x:c r="K62" s="29" t="str">
        <x:f>'원자료'!U48</x:f>
        <x:v>B</x:v>
      </x:c>
      <x:c r="L62" s="64" t="str">
        <x:f>'원자료'!V48</x:f>
        <x:v>세팅 중 배율은 높지만 사이클·보호 부담은 동일</x:v>
      </x:c>
    </x:row>
    <x:row r="63">
      <x:c r="A63" s="29" t="n">
        <x:f>59</x:f>
        <x:v>59</x:v>
      </x:c>
      <x:c r="B63" s="29" t="str">
        <x:f>'원자료'!A82</x:f>
        <x:v>요즈</x:v>
      </x:c>
      <x:c r="C63" s="29" t="str">
        <x:f>'원자료'!B82</x:f>
        <x:v>기상술사</x:v>
      </x:c>
      <x:c r="D63" s="29" t="str">
        <x:f>'원자료'!C82</x:f>
        <x:v>질풍노도(비연참 111)</x:v>
      </x:c>
      <x:c r="E63" s="57" t="n">
        <x:f>'원자료'!F82</x:f>
        <x:v>0.98</x:v>
      </x:c>
      <x:c r="F63" s="58" t="n">
        <x:f>'원자료'!H82</x:f>
        <x:v>1</x:v>
      </x:c>
      <x:c r="G63" s="58" t="n">
        <x:f>'원자료'!I82</x:f>
        <x:v>3</x:v>
      </x:c>
      <x:c r="H63" s="59" t="n">
        <x:f>'원자료'!L82</x:f>
        <x:v>40</x:v>
      </x:c>
      <x:c r="I63" s="59" t="n">
        <x:f>'원자료'!N82</x:f>
        <x:v>43.3</x:v>
      </x:c>
      <x:c r="J63" s="29" t="str">
        <x:f>'원자료'!G82</x:f>
        <x:v>대표값</x:v>
      </x:c>
      <x:c r="K63" s="29" t="str">
        <x:f>'원자료'!U82</x:f>
        <x:v>B</x:v>
      </x:c>
      <x:c r="L63" s="64" t="str">
        <x:f>'원자료'!V82</x:f>
        <x:v>기류 사전작업은 적지만 높은 쿨소화가 필요</x:v>
      </x:c>
    </x:row>
    <x:row r="64">
      <x:c r="A64" s="29" t="n">
        <x:f>60</x:f>
        <x:v>60</x:v>
      </x:c>
      <x:c r="B64" s="29" t="str">
        <x:f>'원자료'!A47</x:f>
        <x:v>아르데타인</x:v>
      </x:c>
      <x:c r="C64" s="29" t="str">
        <x:f>'원자료'!B47</x:f>
        <x:v>호크아이</x:v>
      </x:c>
      <x:c r="D64" s="29" t="str">
        <x:f>'원자료'!C47</x:f>
        <x:v>죽음의습격 311(버스팅)</x:v>
      </x:c>
      <x:c r="E64" s="57" t="n">
        <x:f>'원자료'!F47</x:f>
        <x:v>0.98</x:v>
      </x:c>
      <x:c r="F64" s="58" t="n">
        <x:f>'원자료'!H47</x:f>
        <x:v>2</x:v>
      </x:c>
      <x:c r="G64" s="58" t="n">
        <x:f>'원자료'!I47</x:f>
        <x:v>3</x:v>
      </x:c>
      <x:c r="H64" s="59" t="n">
        <x:f>'원자료'!L47</x:f>
        <x:v>60</x:v>
      </x:c>
      <x:c r="I64" s="59" t="n">
        <x:f>'원자료'!N47</x:f>
        <x:v>63.9</x:v>
      </x:c>
      <x:c r="J64" s="29" t="str">
        <x:f>'원자료'!G47</x:f>
        <x:v>대표값</x:v>
      </x:c>
      <x:c r="K64" s="29" t="str">
        <x:f>'원자료'!U47</x:f>
        <x:v>B</x:v>
      </x:c>
      <x:c r="L64" s="64" t="str">
        <x:f>'원자료'!V47</x:f>
        <x:v>강제 연계와 경면 부족 대비 평균 배율</x:v>
      </x:c>
    </x:row>
    <x:row r="65">
      <x:c r="A65" s="29" t="n">
        <x:f>61</x:f>
        <x:v>61</x:v>
      </x:c>
      <x:c r="B65" s="29" t="str">
        <x:f>'원자료'!A42</x:f>
        <x:v>아르데타인</x:v>
      </x:c>
      <x:c r="C65" s="29" t="str">
        <x:f>'원자료'!B42</x:f>
        <x:v>블래스터</x:v>
      </x:c>
      <x:c r="D65" s="29" t="str">
        <x:f>'원자료'!C42</x:f>
        <x:v>화력강화(옵드/오버히트)</x:v>
      </x:c>
      <x:c r="E65" s="57" t="n">
        <x:f>'원자료'!F42</x:f>
        <x:v>0.979</x:v>
      </x:c>
      <x:c r="F65" s="58" t="n">
        <x:f>'원자료'!H42</x:f>
        <x:v>1</x:v>
      </x:c>
      <x:c r="G65" s="58" t="n">
        <x:f>'원자료'!I42</x:f>
        <x:v>2</x:v>
      </x:c>
      <x:c r="H65" s="59" t="n">
        <x:f>'원자료'!L42</x:f>
        <x:v>30</x:v>
      </x:c>
      <x:c r="I65" s="59" t="n">
        <x:f>'원자료'!N42</x:f>
        <x:v>27</x:v>
      </x:c>
      <x:c r="J65" s="29" t="str">
        <x:f>'원자료'!G42</x:f>
        <x:v>확정 측정값</x:v>
      </x:c>
      <x:c r="K65" s="29" t="str">
        <x:f>'원자료'!U42</x:f>
        <x:v>A</x:v>
      </x:c>
      <x:c r="L65" s="64" t="str">
        <x:f>'원자료'!V42</x:f>
        <x:v>유지화강보다 약간 바쁘지만 방어 안정성과 배율이 함께 상승</x:v>
      </x:c>
    </x:row>
    <x:row r="66">
      <x:c r="A66" s="29" t="n">
        <x:f>62</x:f>
        <x:v>62</x:v>
      </x:c>
      <x:c r="B66" s="29" t="str">
        <x:f>'원자료'!A64</x:f>
        <x:v>실린</x:v>
      </x:c>
      <x:c r="C66" s="29" t="str">
        <x:f>'원자료'!B64</x:f>
        <x:v>소서리스</x:v>
      </x:c>
      <x:c r="D66" s="29" t="str">
        <x:f>'원자료'!C64</x:f>
        <x:v>환류(편직무)</x:v>
      </x:c>
      <x:c r="E66" s="57" t="n">
        <x:f>'원자료'!F64</x:f>
        <x:v>0.97</x:v>
      </x:c>
      <x:c r="F66" s="58" t="n">
        <x:f>'원자료'!H64</x:f>
        <x:v>0</x:v>
      </x:c>
      <x:c r="G66" s="58" t="n">
        <x:f>'원자료'!I64</x:f>
        <x:v>2</x:v>
      </x:c>
      <x:c r="H66" s="59" t="n">
        <x:f>'원자료'!L64</x:f>
        <x:v>10</x:v>
      </x:c>
      <x:c r="I66" s="59" t="n">
        <x:f>'원자료'!N64</x:f>
        <x:v>17.8</x:v>
      </x:c>
      <x:c r="J66" s="29" t="str">
        <x:f>'원자료'!G64</x:f>
        <x:v>대표값</x:v>
      </x:c>
      <x:c r="K66" s="29" t="str">
        <x:f>'원자료'!U64</x:f>
        <x:v>B</x:v>
      </x:c>
      <x:c r="L66" s="64" t="str">
        <x:f>'원자료'!V64</x:f>
        <x:v>사전작업이 적은 자유로운 지속딜형</x:v>
      </x:c>
    </x:row>
    <x:row r="67">
      <x:c r="A67" s="29" t="n">
        <x:f>63</x:f>
        <x:v>63</x:v>
      </x:c>
      <x:c r="B67" s="29" t="str">
        <x:f>'원자료'!A46</x:f>
        <x:v>아르데타인</x:v>
      </x:c>
      <x:c r="C67" s="29" t="str">
        <x:f>'원자료'!B46</x:f>
        <x:v>호크아이</x:v>
      </x:c>
      <x:c r="D67" s="29" t="str">
        <x:f>'원자료'!C46</x:f>
        <x:v>죽음의습격 131(피어싱)</x:v>
      </x:c>
      <x:c r="E67" s="57" t="n">
        <x:f>'원자료'!F46</x:f>
        <x:v>0.97</x:v>
      </x:c>
      <x:c r="F67" s="58" t="n">
        <x:f>'원자료'!H46</x:f>
        <x:v>2</x:v>
      </x:c>
      <x:c r="G67" s="58" t="n">
        <x:f>'원자료'!I46</x:f>
        <x:v>3</x:v>
      </x:c>
      <x:c r="H67" s="59" t="n">
        <x:f>'원자료'!L46</x:f>
        <x:v>60</x:v>
      </x:c>
      <x:c r="I67" s="59" t="n">
        <x:f>'원자료'!N46</x:f>
        <x:v>63.9</x:v>
      </x:c>
      <x:c r="J67" s="29" t="str">
        <x:f>'원자료'!G46</x:f>
        <x:v>대표값</x:v>
      </x:c>
      <x:c r="K67" s="29" t="str">
        <x:f>'원자료'!U46</x:f>
        <x:v>B</x:v>
      </x:c>
      <x:c r="L67" s="64" t="str">
        <x:f>'원자료'!V46</x:f>
        <x:v>표식·매폭 연계와 낮은 보호 커버리지</x:v>
      </x:c>
    </x:row>
    <x:row r="68">
      <x:c r="A68" s="29" t="n">
        <x:f>64</x:f>
        <x:v>64</x:v>
      </x:c>
      <x:c r="B68" s="29" t="str">
        <x:f>'원자료'!A62</x:f>
        <x:v>실린</x:v>
      </x:c>
      <x:c r="C68" s="29" t="str">
        <x:f>'원자료'!B62</x:f>
        <x:v>소서리스</x:v>
      </x:c>
      <x:c r="D68" s="29" t="str">
        <x:f>'원자료'!C62</x:f>
        <x:v>점화(불완전)</x:v>
      </x:c>
      <x:c r="E68" s="57" t="n">
        <x:f>'원자료'!F62</x:f>
        <x:v>0.969</x:v>
      </x:c>
      <x:c r="F68" s="58" t="n">
        <x:f>'원자료'!H62</x:f>
        <x:v>3</x:v>
      </x:c>
      <x:c r="G68" s="58" t="n">
        <x:f>'원자료'!I62</x:f>
        <x:v>4</x:v>
      </x:c>
      <x:c r="H68" s="59" t="n">
        <x:f>'원자료'!L62</x:f>
        <x:v>90</x:v>
      </x:c>
      <x:c r="I68" s="59" t="n">
        <x:f>'원자료'!N62</x:f>
        <x:v>85.8</x:v>
      </x:c>
      <x:c r="J68" s="29" t="str">
        <x:f>'원자료'!G62</x:f>
        <x:v>확정 측정값</x:v>
      </x:c>
      <x:c r="K68" s="29" t="str">
        <x:f>'원자료'!U62</x:f>
        <x:v>A</x:v>
      </x:c>
      <x:c r="L68" s="64" t="str">
        <x:f>'원자료'!V62</x:f>
        <x:v>게이지 수급·점화 딜창·캐스팅 의존 대비 낮은 배율</x:v>
      </x:c>
    </x:row>
    <x:row r="69">
      <x:c r="A69" s="29" t="n">
        <x:f>65</x:f>
        <x:v>65</x:v>
      </x:c>
      <x:c r="B69" s="29" t="str">
        <x:f>'원자료'!A40</x:f>
        <x:v>아르데타인</x:v>
      </x:c>
      <x:c r="C69" s="29" t="str">
        <x:f>'원자료'!B40</x:f>
        <x:v>블래스터</x:v>
      </x:c>
      <x:c r="D69" s="29" t="str">
        <x:f>'원자료'!C40</x:f>
        <x:v>포격강화</x:v>
      </x:c>
      <x:c r="E69" s="57" t="n">
        <x:f>'원자료'!F40</x:f>
        <x:v>0.968</x:v>
      </x:c>
      <x:c r="F69" s="58" t="n">
        <x:f>'원자료'!H40</x:f>
        <x:v>3</x:v>
      </x:c>
      <x:c r="G69" s="58" t="n">
        <x:f>'원자료'!I40</x:f>
        <x:v>3</x:v>
      </x:c>
      <x:c r="H69" s="59" t="n">
        <x:f>'원자료'!L40</x:f>
        <x:v>80</x:v>
      </x:c>
      <x:c r="I69" s="59" t="n">
        <x:f>'원자료'!N40</x:f>
        <x:v>68</x:v>
      </x:c>
      <x:c r="J69" s="29" t="str">
        <x:f>'원자료'!G40</x:f>
        <x:v>확정 측정값</x:v>
      </x:c>
      <x:c r="K69" s="29" t="str">
        <x:f>'원자료'!U40</x:f>
        <x:v>A</x:v>
      </x:c>
      <x:c r="L69" s="64" t="str">
        <x:f>'원자료'!V40</x:f>
        <x:v>게이지·포격모드 고정 부담을 피경면으로 상쇄</x:v>
      </x:c>
    </x:row>
    <x:row r="70">
      <x:c r="A70" s="29" t="n">
        <x:f>66</x:f>
        <x:v>66</x:v>
      </x:c>
      <x:c r="B70" s="29" t="str">
        <x:f>'원자료'!A65</x:f>
        <x:v>실린</x:v>
      </x:c>
      <x:c r="C70" s="29" t="str">
        <x:f>'원자료'!B65</x:f>
        <x:v>소서리스</x:v>
      </x:c>
      <x:c r="D70" s="29" t="str">
        <x:f>'원자료'!C65</x:f>
        <x:v>환류(편직화)</x:v>
      </x:c>
      <x:c r="E70" s="57" t="n">
        <x:f>'원자료'!F65</x:f>
        <x:v>0.96</x:v>
      </x:c>
      <x:c r="F70" s="58" t="n">
        <x:f>'원자료'!H65</x:f>
        <x:v>0</x:v>
      </x:c>
      <x:c r="G70" s="58" t="n">
        <x:f>'원자료'!I65</x:f>
        <x:v>2</x:v>
      </x:c>
      <x:c r="H70" s="59" t="n">
        <x:f>'원자료'!L65</x:f>
        <x:v>10</x:v>
      </x:c>
      <x:c r="I70" s="59" t="n">
        <x:f>'원자료'!N65</x:f>
        <x:v>17.8</x:v>
      </x:c>
      <x:c r="J70" s="29" t="str">
        <x:f>'원자료'!G65</x:f>
        <x:v>대표값</x:v>
      </x:c>
      <x:c r="K70" s="29" t="str">
        <x:f>'원자료'!U65</x:f>
        <x:v>B</x:v>
      </x:c>
      <x:c r="L70" s="64" t="str">
        <x:f>'원자료'!V65</x:f>
        <x:v>저족쇄·쉬운 복구 대신 배율은 평균 이하</x:v>
      </x:c>
    </x:row>
    <x:row r="71">
      <x:c r="A71" s="29" t="n">
        <x:f>67</x:f>
        <x:v>67</x:v>
      </x:c>
      <x:c r="B71" s="29" t="str">
        <x:f>'원자료'!A84</x:f>
        <x:v>요즈</x:v>
      </x:c>
      <x:c r="C71" s="29" t="str">
        <x:f>'원자료'!B84</x:f>
        <x:v>기상술사</x:v>
      </x:c>
      <x:c r="D71" s="29" t="str">
        <x:f>'원자료'!C84</x:f>
        <x:v>이슬비 111</x:v>
      </x:c>
      <x:c r="E71" s="57" t="n">
        <x:f>'원자료'!F84</x:f>
        <x:v>0.96</x:v>
      </x:c>
      <x:c r="F71" s="58" t="n">
        <x:f>'원자료'!H84</x:f>
        <x:v>2</x:v>
      </x:c>
      <x:c r="G71" s="58" t="n">
        <x:f>'원자료'!I84</x:f>
        <x:v>3</x:v>
      </x:c>
      <x:c r="H71" s="59" t="n">
        <x:f>'원자료'!L84</x:f>
        <x:v>60</x:v>
      </x:c>
      <x:c r="I71" s="59" t="n">
        <x:f>'원자료'!N84</x:f>
        <x:v>60.3</x:v>
      </x:c>
      <x:c r="J71" s="29" t="str">
        <x:f>'원자료'!G84</x:f>
        <x:v>범위 상단</x:v>
      </x:c>
      <x:c r="K71" s="29" t="str">
        <x:f>'원자료'!U84</x:f>
        <x:v>B</x:v>
      </x:c>
      <x:c r="L71" s="64" t="str">
        <x:f>'원자료'!V84</x:f>
        <x:v>아덴 기상기 유지·설치기 적중 부담</x:v>
      </x:c>
    </x:row>
    <x:row r="72">
      <x:c r="A72" s="29" t="n">
        <x:f>68</x:f>
        <x:v>68</x:v>
      </x:c>
      <x:c r="B72" s="29" t="str">
        <x:f>'원자료'!A58</x:f>
        <x:v>실린</x:v>
      </x:c>
      <x:c r="C72" s="29" t="str">
        <x:f>'원자료'!B58</x:f>
        <x:v>서머너</x:v>
      </x:c>
      <x:c r="D72" s="29" t="str">
        <x:f>'원자료'!C58</x:f>
        <x:v>상급소환사(고창)</x:v>
      </x:c>
      <x:c r="E72" s="57" t="n">
        <x:f>'원자료'!F58</x:f>
        <x:v>0.959</x:v>
      </x:c>
      <x:c r="F72" s="58" t="n">
        <x:f>'원자료'!H58</x:f>
        <x:v>2</x:v>
      </x:c>
      <x:c r="G72" s="58" t="n">
        <x:f>'원자료'!I58</x:f>
        <x:v>3</x:v>
      </x:c>
      <x:c r="H72" s="59" t="n">
        <x:f>'원자료'!L58</x:f>
        <x:v>60</x:v>
      </x:c>
      <x:c r="I72" s="59" t="n">
        <x:f>'원자료'!N58</x:f>
        <x:v>60.3</x:v>
      </x:c>
      <x:c r="J72" s="29" t="str">
        <x:f>'원자료'!G58</x:f>
        <x:v>확정 측정값</x:v>
      </x:c>
      <x:c r="K72" s="29" t="str">
        <x:f>'원자료'!U58</x:f>
        <x:v>A</x:v>
      </x:c>
      <x:c r="L72" s="64" t="str">
        <x:f>'원자료'!V58</x:f>
        <x:v>아덴·고창 적중과 선후딜 부담이 있는 중간 난도</x:v>
      </x:c>
    </x:row>
    <x:row r="73">
      <x:c r="A73" s="29" t="n">
        <x:f>69</x:f>
        <x:v>69</x:v>
      </x:c>
      <x:c r="B73" s="29" t="str">
        <x:f>'원자료'!A73</x:f>
        <x:v>데런</x:v>
      </x:c>
      <x:c r="C73" s="29" t="str">
        <x:f>'원자료'!B73</x:f>
        <x:v>데모닉</x:v>
      </x:c>
      <x:c r="D73" s="29" t="str">
        <x:f>'원자료'!C73</x:f>
        <x:v>멈출수없는충동</x:v>
      </x:c>
      <x:c r="E73" s="57" t="n">
        <x:f>'원자료'!F73</x:f>
        <x:v>0.95</x:v>
      </x:c>
      <x:c r="F73" s="58" t="n">
        <x:f>'원자료'!H73</x:f>
        <x:v>1</x:v>
      </x:c>
      <x:c r="G73" s="58" t="n">
        <x:f>'원자료'!I73</x:f>
        <x:v>2</x:v>
      </x:c>
      <x:c r="H73" s="59" t="n">
        <x:f>'원자료'!L73</x:f>
        <x:v>30</x:v>
      </x:c>
      <x:c r="I73" s="59" t="n">
        <x:f>'원자료'!N73</x:f>
        <x:v>29.1</x:v>
      </x:c>
      <x:c r="J73" s="29" t="str">
        <x:f>'원자료'!G73</x:f>
        <x:v>범위 상단</x:v>
      </x:c>
      <x:c r="K73" s="29" t="str">
        <x:f>'원자료'!U73</x:f>
        <x:v>B</x:v>
      </x:c>
      <x:c r="L73" s="64" t="str">
        <x:f>'원자료'!V73</x:f>
        <x:v>변신 수급 외 운용이 단순하고 안정적</x:v>
      </x:c>
    </x:row>
    <x:row r="74">
      <x:c r="A74" s="29" t="n">
        <x:f>70</x:f>
        <x:v>70</x:v>
      </x:c>
      <x:c r="B74" s="29" t="str">
        <x:f>'원자료'!A25</x:f>
        <x:v>애니츠</x:v>
      </x:c>
      <x:c r="C74" s="29" t="str">
        <x:f>'원자료'!B25</x:f>
        <x:v>창술사</x:v>
      </x:c>
      <x:c r="D74" s="29" t="str">
        <x:f>'원자료'!C25</x:f>
        <x:v>절정(마용창식)</x:v>
      </x:c>
      <x:c r="E74" s="57" t="n">
        <x:f>'원자료'!F25</x:f>
        <x:v>0.946</x:v>
      </x:c>
      <x:c r="F74" s="58" t="n">
        <x:f>'원자료'!H25</x:f>
        <x:v>2</x:v>
      </x:c>
      <x:c r="G74" s="58" t="n">
        <x:f>'원자료'!I25</x:f>
        <x:v>3</x:v>
      </x:c>
      <x:c r="H74" s="59" t="n">
        <x:f>'원자료'!L25</x:f>
        <x:v>60</x:v>
      </x:c>
      <x:c r="I74" s="59" t="n">
        <x:f>'원자료'!N25</x:f>
        <x:v>58.2</x:v>
      </x:c>
      <x:c r="J74" s="29" t="str">
        <x:f>'원자료'!G25</x:f>
        <x:v>확정 측정값</x:v>
      </x:c>
      <x:c r="K74" s="29" t="str">
        <x:f>'원자료'!U25</x:f>
        <x:v>A</x:v>
      </x:c>
      <x:c r="L74" s="64" t="str">
        <x:f>'원자료'!V25</x:f>
        <x:v>실전성은 뭉가형보다 낫지만 배율은 낮은 편</x:v>
      </x:c>
    </x:row>
    <x:row r="75">
      <x:c r="A75" s="29" t="n">
        <x:f>71</x:f>
        <x:v>71</x:v>
      </x:c>
      <x:c r="B75" s="29" t="str">
        <x:f>'원자료'!A52</x:f>
        <x:v>아르데타인</x:v>
      </x:c>
      <x:c r="C75" s="29" t="str">
        <x:f>'원자료'!B52</x:f>
        <x:v>스카우터</x:v>
      </x:c>
      <x:c r="D75" s="29" t="str">
        <x:f>'원자료'!C52</x:f>
        <x:v>아르데타인의기술 333 341</x:v>
      </x:c>
      <x:c r="E75" s="57" t="n">
        <x:f>'원자료'!F52</x:f>
        <x:v>0.93</x:v>
      </x:c>
      <x:c r="F75" s="58" t="n">
        <x:f>'원자료'!H52</x:f>
        <x:v>2</x:v>
      </x:c>
      <x:c r="G75" s="58" t="n">
        <x:f>'원자료'!I52</x:f>
        <x:v>4</x:v>
      </x:c>
      <x:c r="H75" s="59" t="n">
        <x:f>'원자료'!L52</x:f>
        <x:v>70</x:v>
      </x:c>
      <x:c r="I75" s="59" t="n">
        <x:f>'원자료'!N52</x:f>
        <x:v>66.7</x:v>
      </x:c>
      <x:c r="J75" s="29" t="str">
        <x:f>'원자료'!G52</x:f>
        <x:v>범위 상단</x:v>
      </x:c>
      <x:c r="K75" s="29" t="str">
        <x:f>'원자료'!U52</x:f>
        <x:v>B</x:v>
      </x:c>
      <x:c r="L75" s="64" t="str">
        <x:f>'원자료'!V52</x:f>
        <x:v>운용 부담 대비 배율이 낮은 세팅</x:v>
      </x:c>
    </x:row>
    <x:row r="76">
      <x:c r="A76" s="29" t="n">
        <x:f>72</x:f>
        <x:v>72</x:v>
      </x:c>
      <x:c r="B76" s="29" t="str">
        <x:f>'원자료'!A85</x:f>
        <x:v>요즈</x:v>
      </x:c>
      <x:c r="C76" s="29" t="str">
        <x:f>'원자료'!B85</x:f>
        <x:v>기상술사</x:v>
      </x:c>
      <x:c r="D76" s="29" t="str">
        <x:f>'원자료'!C85</x:f>
        <x:v>이슬비 333</x:v>
      </x:c>
      <x:c r="E76" s="57" t="n">
        <x:f>'원자료'!F85</x:f>
        <x:v>0.92</x:v>
      </x:c>
      <x:c r="F76" s="58" t="n">
        <x:f>'원자료'!H85</x:f>
        <x:v>2</x:v>
      </x:c>
      <x:c r="G76" s="58" t="n">
        <x:f>'원자료'!I85</x:f>
        <x:v>3</x:v>
      </x:c>
      <x:c r="H76" s="59" t="n">
        <x:f>'원자료'!L85</x:f>
        <x:v>60</x:v>
      </x:c>
      <x:c r="I76" s="59" t="n">
        <x:f>'원자료'!N85</x:f>
        <x:v>60.3</x:v>
      </x:c>
      <x:c r="J76" s="29" t="str">
        <x:f>'원자료'!G85</x:f>
        <x:v>대표값</x:v>
      </x:c>
      <x:c r="K76" s="29" t="str">
        <x:f>'원자료'!U85</x:f>
        <x:v>B</x:v>
      </x:c>
      <x:c r="L76" s="64" t="str">
        <x:f>'원자료'!V85</x:f>
        <x:v>아덴·설치형 구조 대비 배율이 낮음</x:v>
      </x:c>
    </x:row>
    <x:row r="77">
      <x:c r="A77" s="29" t="n">
        <x:f>73</x:f>
        <x:v>73</x:v>
      </x:c>
      <x:c r="B77" s="29" t="str">
        <x:f>'원자료'!A44</x:f>
        <x:v>아르데타인</x:v>
      </x:c>
      <x:c r="C77" s="29" t="str">
        <x:f>'원자료'!B44</x:f>
        <x:v>호크아이</x:v>
      </x:c>
      <x:c r="D77" s="29" t="str">
        <x:f>'원자료'!C44</x:f>
        <x:v>두번째동료(래피드·일반)</x:v>
      </x:c>
      <x:c r="E77" s="57" t="n">
        <x:f>'원자료'!F44</x:f>
        <x:v>0.9</x:v>
      </x:c>
      <x:c r="F77" s="58" t="n">
        <x:f>'원자료'!H44</x:f>
        <x:v>0</x:v>
      </x:c>
      <x:c r="G77" s="58" t="n">
        <x:f>'원자료'!I44</x:f>
        <x:v>2</x:v>
      </x:c>
      <x:c r="H77" s="59" t="n">
        <x:f>'원자료'!L44</x:f>
        <x:v>10</x:v>
      </x:c>
      <x:c r="I77" s="59" t="n">
        <x:f>'원자료'!N44</x:f>
        <x:v>21.4</x:v>
      </x:c>
      <x:c r="J77" s="29" t="str">
        <x:f>'원자료'!G44</x:f>
        <x:v>대표값</x:v>
      </x:c>
      <x:c r="K77" s="29" t="str">
        <x:f>'원자료'!U44</x:f>
        <x:v>B</x:v>
      </x:c>
      <x:c r="L77" s="64" t="str">
        <x:f>'원자료'!V44</x:f>
        <x:v>족쇄는 적지만 경면·피면이 부족하고 배율도 낮음</x:v>
      </x:c>
    </x:row>
    <x:row r="78">
      <x:c r="A78" s="29" t="n">
        <x:f>74</x:f>
        <x:v>74</x:v>
      </x:c>
      <x:c r="B78" s="29" t="str">
        <x:f>'원자료'!A34</x:f>
        <x:v>아르데타인</x:v>
      </x:c>
      <x:c r="C78" s="29" t="str">
        <x:f>'원자료'!B34</x:f>
        <x:v>데빌헌터</x:v>
      </x:c>
      <x:c r="D78" s="29" t="str">
        <x:f>'원자료'!C34</x:f>
        <x:v>핸드거너(나나나)</x:v>
      </x:c>
      <x:c r="E78" s="57" t="n">
        <x:f>'원자료'!F34</x:f>
        <x:v>0.9</x:v>
      </x:c>
      <x:c r="F78" s="58" t="n">
        <x:f>'원자료'!H34</x:f>
        <x:v>1</x:v>
      </x:c>
      <x:c r="G78" s="58" t="n">
        <x:f>'원자료'!I34</x:f>
        <x:v>3</x:v>
      </x:c>
      <x:c r="H78" s="59" t="n">
        <x:f>'원자료'!L34</x:f>
        <x:v>40</x:v>
      </x:c>
      <x:c r="I78" s="59" t="n">
        <x:f>'원자료'!N34</x:f>
        <x:v>43.3</x:v>
      </x:c>
      <x:c r="J78" s="29" t="str">
        <x:f>'원자료'!G34</x:f>
        <x:v>다회 평균</x:v>
      </x:c>
      <x:c r="K78" s="29" t="str">
        <x:f>'원자료'!U34</x:f>
        <x:v>A</x:v>
      </x:c>
      <x:c r="L78" s="64" t="str">
        <x:f>'원자료'!V34</x:f>
        <x:v>핸건 세팅 중 가장 높은 평균, 속행·치명 편차 존재</x:v>
      </x:c>
    </x:row>
    <x:row r="79">
      <x:c r="A79" s="29" t="n">
        <x:f>75</x:f>
        <x:v>75</x:v>
      </x:c>
      <x:c r="B79" s="29" t="str">
        <x:f>'원자료'!A7</x:f>
        <x:v>슈샤이어</x:v>
      </x:c>
      <x:c r="C79" s="29" t="str">
        <x:f>'원자료'!B7</x:f>
        <x:v>워로드</x:v>
      </x:c>
      <x:c r="D79" s="29" t="str">
        <x:f>'원자료'!C7</x:f>
        <x:v>고독한기사 111</x:v>
      </x:c>
      <x:c r="E79" s="57" t="n">
        <x:f>'원자료'!F7</x:f>
        <x:v>0.9</x:v>
      </x:c>
      <x:c r="F79" s="58" t="n">
        <x:f>'원자료'!H7</x:f>
        <x:v>2</x:v>
      </x:c>
      <x:c r="G79" s="58" t="n">
        <x:f>'원자료'!I7</x:f>
        <x:v>3</x:v>
      </x:c>
      <x:c r="H79" s="59" t="n">
        <x:f>'원자료'!L7</x:f>
        <x:v>60</x:v>
      </x:c>
      <x:c r="I79" s="59" t="n">
        <x:f>'원자료'!N7</x:f>
        <x:v>51</x:v>
      </x:c>
      <x:c r="J79" s="29" t="str">
        <x:f>'원자료'!G7</x:f>
        <x:v>대표값</x:v>
      </x:c>
      <x:c r="K79" s="29" t="str">
        <x:f>'원자료'!U7</x:f>
        <x:v>B</x:v>
      </x:c>
      <x:c r="L79" s="64" t="str">
        <x:f>'원자료'!V7</x:f>
        <x:v>배쉬 선행·짧은 딜창 관리가 필요하지만 방어 안정성은 최고권</x:v>
      </x:c>
    </x:row>
    <x:row r="80">
      <x:c r="A80" s="29" t="n">
        <x:f>76</x:f>
        <x:v>76</x:v>
      </x:c>
      <x:c r="B80" s="29" t="str">
        <x:f>'원자료'!A90</x:f>
        <x:v>림레이크</x:v>
      </x:c>
      <x:c r="C80" s="29" t="str">
        <x:f>'원자료'!B90</x:f>
        <x:v>가디언나이트</x:v>
      </x:c>
      <x:c r="D80" s="29" t="str">
        <x:f>'원자료'!C90</x:f>
        <x:v>드레드노트 111(슈차·노아드)</x:v>
      </x:c>
      <x:c r="E80" s="57" t="n">
        <x:f>'원자료'!F90</x:f>
        <x:v>0.9</x:v>
      </x:c>
      <x:c r="F80" s="58" t="n">
        <x:f>'원자료'!H90</x:f>
        <x:v>2</x:v>
      </x:c>
      <x:c r="G80" s="58" t="n">
        <x:f>'원자료'!I90</x:f>
        <x:v>3</x:v>
      </x:c>
      <x:c r="H80" s="59" t="n">
        <x:f>'원자료'!L90</x:f>
        <x:v>60</x:v>
      </x:c>
      <x:c r="I80" s="59" t="n">
        <x:f>'원자료'!N90</x:f>
        <x:v>54.6</x:v>
      </x:c>
      <x:c r="J80" s="29" t="str">
        <x:f>'원자료'!G90</x:f>
        <x:v>대표값</x:v>
      </x:c>
      <x:c r="K80" s="29" t="str">
        <x:f>'원자료'!U90</x:f>
        <x:v>B</x:v>
      </x:c>
      <x:c r="L80" s="64" t="str">
        <x:f>'원자료'!V90</x:f>
        <x:v>차징·연계 부담 대비 배율이 낮음</x:v>
      </x:c>
    </x:row>
    <x:row r="81">
      <x:c r="A81" s="29" t="n">
        <x:f>77</x:f>
        <x:v>77</x:v>
      </x:c>
      <x:c r="B81" s="29" t="str">
        <x:f>'원자료'!A18</x:f>
        <x:v>애니츠</x:v>
      </x:c>
      <x:c r="C81" s="29" t="str">
        <x:f>'원자료'!B18</x:f>
        <x:v>배틀마스터</x:v>
      </x:c>
      <x:c r="D81" s="29" t="str">
        <x:f>'원자료'!C18</x:f>
        <x:v>오의</x:v>
      </x:c>
      <x:c r="E81" s="57" t="n">
        <x:f>'원자료'!F18</x:f>
        <x:v>0.9</x:v>
      </x:c>
      <x:c r="F81" s="58" t="n">
        <x:f>'원자료'!H18</x:f>
        <x:v>2</x:v>
      </x:c>
      <x:c r="G81" s="58" t="n">
        <x:f>'원자료'!I18</x:f>
        <x:v>4</x:v>
      </x:c>
      <x:c r="H81" s="59" t="n">
        <x:f>'원자료'!L18</x:f>
        <x:v>70</x:v>
      </x:c>
      <x:c r="I81" s="59" t="n">
        <x:f>'원자료'!N18</x:f>
        <x:v>68.8</x:v>
      </x:c>
      <x:c r="J81" s="29" t="str">
        <x:f>'원자료'!G18</x:f>
        <x:v>범위 상단</x:v>
      </x:c>
      <x:c r="K81" s="29" t="str">
        <x:f>'원자료'!U18</x:f>
        <x:v>B</x:v>
      </x:c>
      <x:c r="L81" s="64" t="str">
        <x:f>'원자료'!V18</x:f>
        <x:v>버블·자버프·사이클 정렬 부담 대비 배율이 낮은 편</x:v>
      </x:c>
    </x:row>
    <x:row r="82">
      <x:c r="A82" s="29" t="n">
        <x:f>78</x:f>
        <x:v>78</x:v>
      </x:c>
      <x:c r="B82" s="29" t="str">
        <x:f>'원자료'!A63</x:f>
        <x:v>실린</x:v>
      </x:c>
      <x:c r="C82" s="29" t="str">
        <x:f>'원자료'!B63</x:f>
        <x:v>소서리스</x:v>
      </x:c>
      <x:c r="D82" s="29" t="str">
        <x:f>'원자료'!C63</x:f>
        <x:v>점화(촉매·3종)</x:v>
      </x:c>
      <x:c r="E82" s="57" t="n">
        <x:f>'원자료'!F63</x:f>
        <x:v>0.9</x:v>
      </x:c>
      <x:c r="F82" s="58" t="n">
        <x:f>'원자료'!H63</x:f>
        <x:v>3</x:v>
      </x:c>
      <x:c r="G82" s="58" t="n">
        <x:f>'원자료'!I63</x:f>
        <x:v>4</x:v>
      </x:c>
      <x:c r="H82" s="59" t="n">
        <x:f>'원자료'!L63</x:f>
        <x:v>90</x:v>
      </x:c>
      <x:c r="I82" s="59" t="n">
        <x:f>'원자료'!N63</x:f>
        <x:v>85.8</x:v>
      </x:c>
      <x:c r="J82" s="29" t="str">
        <x:f>'원자료'!G63</x:f>
        <x:v>범위 상단</x:v>
      </x:c>
      <x:c r="K82" s="29" t="str">
        <x:f>'원자료'!U63</x:f>
        <x:v>B</x:v>
      </x:c>
      <x:c r="L82" s="64" t="str">
        <x:f>'원자료'!V63</x:f>
        <x:v>점화 구조 족쇄가 큰데 배율 보상도 낮음</x:v>
      </x:c>
    </x:row>
    <x:row r="83">
      <x:c r="A83" s="29" t="n">
        <x:f>79</x:f>
        <x:v>79</x:v>
      </x:c>
      <x:c r="B83" s="29" t="str">
        <x:f>'원자료'!A88</x:f>
        <x:v>요즈</x:v>
      </x:c>
      <x:c r="C83" s="29" t="str">
        <x:f>'원자료'!B88</x:f>
        <x:v>환수사</x:v>
      </x:c>
      <x:c r="D83" s="29" t="str">
        <x:f>'원자료'!C88</x:f>
        <x:v>야성(곰수사)</x:v>
      </x:c>
      <x:c r="E83" s="57" t="n">
        <x:f>'원자료'!F88</x:f>
        <x:v>0.87</x:v>
      </x:c>
      <x:c r="F83" s="58" t="n">
        <x:f>'원자료'!H88</x:f>
        <x:v>1</x:v>
      </x:c>
      <x:c r="G83" s="58" t="n">
        <x:f>'원자료'!I88</x:f>
        <x:v>2</x:v>
      </x:c>
      <x:c r="H83" s="59" t="n">
        <x:f>'원자료'!L88</x:f>
        <x:v>30</x:v>
      </x:c>
      <x:c r="I83" s="59" t="n">
        <x:f>'원자료'!N88</x:f>
        <x:v>27</x:v>
      </x:c>
      <x:c r="J83" s="29" t="str">
        <x:f>'원자료'!G88</x:f>
        <x:v>확정 범위</x:v>
      </x:c>
      <x:c r="K83" s="29" t="str">
        <x:f>'원자료'!U88</x:f>
        <x:v>A</x:v>
      </x:c>
      <x:c r="L83" s="64" t="str">
        <x:f>'원자료'!V88</x:f>
        <x:v>환수각성보다 강하지만 0.9 미만의 낮은 배율</x:v>
      </x:c>
    </x:row>
    <x:row r="84">
      <x:c r="A84" s="29" t="n">
        <x:f>80</x:f>
        <x:v>80</x:v>
      </x:c>
      <x:c r="B84" s="29" t="str">
        <x:f>'원자료'!A74</x:f>
        <x:v>데런</x:v>
      </x:c>
      <x:c r="C84" s="29" t="str">
        <x:f>'원자료'!B74</x:f>
        <x:v>데모닉</x:v>
      </x:c>
      <x:c r="D84" s="29" t="str">
        <x:f>'원자료'!C74</x:f>
        <x:v>완벽한억제 111</x:v>
      </x:c>
      <x:c r="E84" s="57" t="n">
        <x:f>'원자료'!F74</x:f>
        <x:v>0.87</x:v>
      </x:c>
      <x:c r="F84" s="58" t="n">
        <x:f>'원자료'!H74</x:f>
        <x:v>1</x:v>
      </x:c>
      <x:c r="G84" s="58" t="n">
        <x:f>'원자료'!I74</x:f>
        <x:v>3</x:v>
      </x:c>
      <x:c r="H84" s="59" t="n">
        <x:f>'원자료'!L74</x:f>
        <x:v>40</x:v>
      </x:c>
      <x:c r="I84" s="59" t="n">
        <x:f>'원자료'!N74</x:f>
        <x:v>41.2</x:v>
      </x:c>
      <x:c r="J84" s="29" t="str">
        <x:f>'원자료'!G74</x:f>
        <x:v>범위 상단</x:v>
      </x:c>
      <x:c r="K84" s="29" t="str">
        <x:f>'원자료'!U74</x:f>
        <x:v>B</x:v>
      </x:c>
      <x:c r="L84" s="64" t="str">
        <x:f>'원자료'!V74</x:f>
        <x:v>지속 자원·쿨 관리 대비 배율 보상이 낮음</x:v>
      </x:c>
    </x:row>
    <x:row r="85">
      <x:c r="A85" s="29" t="n">
        <x:f>81</x:f>
        <x:v>81</x:v>
      </x:c>
      <x:c r="B85" s="29" t="str">
        <x:f>'원자료'!A75</x:f>
        <x:v>데런</x:v>
      </x:c>
      <x:c r="C85" s="29" t="str">
        <x:f>'원자료'!B75</x:f>
        <x:v>데모닉</x:v>
      </x:c>
      <x:c r="D85" s="29" t="str">
        <x:f>'원자료'!C75</x:f>
        <x:v>완벽한억제 212</x:v>
      </x:c>
      <x:c r="E85" s="57" t="n">
        <x:f>'원자료'!F75</x:f>
        <x:v>0.87</x:v>
      </x:c>
      <x:c r="F85" s="58" t="n">
        <x:f>'원자료'!H75</x:f>
        <x:v>1</x:v>
      </x:c>
      <x:c r="G85" s="58" t="n">
        <x:f>'원자료'!I75</x:f>
        <x:v>3</x:v>
      </x:c>
      <x:c r="H85" s="59" t="n">
        <x:f>'원자료'!L75</x:f>
        <x:v>40</x:v>
      </x:c>
      <x:c r="I85" s="59" t="n">
        <x:f>'원자료'!N75</x:f>
        <x:v>41.2</x:v>
      </x:c>
      <x:c r="J85" s="29" t="str">
        <x:f>'원자료'!G75</x:f>
        <x:v>범위 상단</x:v>
      </x:c>
      <x:c r="K85" s="29" t="str">
        <x:f>'원자료'!U75</x:f>
        <x:v>B</x:v>
      </x:c>
      <x:c r="L85" s="64" t="str">
        <x:f>'원자료'!V75</x:f>
        <x:v>111과 비슷한 저배율 구간</x:v>
      </x:c>
    </x:row>
    <x:row r="86">
      <x:c r="A86" s="29" t="n">
        <x:f>82</x:f>
        <x:v>82</x:v>
      </x:c>
      <x:c r="B86" s="29" t="str">
        <x:f>'원자료'!A35</x:f>
        <x:v>아르데타인</x:v>
      </x:c>
      <x:c r="C86" s="29" t="str">
        <x:f>'원자료'!B35</x:f>
        <x:v>데빌헌터</x:v>
      </x:c>
      <x:c r="D86" s="29" t="str">
        <x:f>'원자료'!C35</x:f>
        <x:v>핸드거너(데나나)</x:v>
      </x:c>
      <x:c r="E86" s="57" t="n">
        <x:f>'원자료'!F35</x:f>
        <x:v>0.87</x:v>
      </x:c>
      <x:c r="F86" s="58" t="n">
        <x:f>'원자료'!H35</x:f>
        <x:v>1</x:v>
      </x:c>
      <x:c r="G86" s="58" t="n">
        <x:f>'원자료'!I35</x:f>
        <x:v>3</x:v>
      </x:c>
      <x:c r="H86" s="59" t="n">
        <x:f>'원자료'!L35</x:f>
        <x:v>40</x:v>
      </x:c>
      <x:c r="I86" s="59" t="n">
        <x:f>'원자료'!N35</x:f>
        <x:v>43.3</x:v>
      </x:c>
      <x:c r="J86" s="29" t="str">
        <x:f>'원자료'!G35</x:f>
        <x:v>다회 평균</x:v>
      </x:c>
      <x:c r="K86" s="29" t="str">
        <x:f>'원자료'!U35</x:f>
        <x:v>A</x:v>
      </x:c>
      <x:c r="L86" s="64" t="str">
        <x:f>'원자료'!V35</x:f>
        <x:v>나나나보다 평균 배율이 소폭 낮음</x:v>
      </x:c>
    </x:row>
    <x:row r="87">
      <x:c r="A87" s="29" t="n">
        <x:f>83</x:f>
        <x:v>83</x:v>
      </x:c>
      <x:c r="B87" s="29" t="str">
        <x:f>'원자료'!A36</x:f>
        <x:v>아르데타인</x:v>
      </x:c>
      <x:c r="C87" s="29" t="str">
        <x:f>'원자료'!B36</x:f>
        <x:v>데빌헌터</x:v>
      </x:c>
      <x:c r="D87" s="29" t="str">
        <x:f>'원자료'!C36</x:f>
        <x:v>핸드거너(데비나)</x:v>
      </x:c>
      <x:c r="E87" s="57" t="n">
        <x:f>'원자료'!F36</x:f>
        <x:v>0.855</x:v>
      </x:c>
      <x:c r="F87" s="58" t="n">
        <x:f>'원자료'!H36</x:f>
        <x:v>1</x:v>
      </x:c>
      <x:c r="G87" s="58" t="n">
        <x:f>'원자료'!I36</x:f>
        <x:v>3</x:v>
      </x:c>
      <x:c r="H87" s="59" t="n">
        <x:f>'원자료'!L36</x:f>
        <x:v>40</x:v>
      </x:c>
      <x:c r="I87" s="59" t="n">
        <x:f>'원자료'!N36</x:f>
        <x:v>43.3</x:v>
      </x:c>
      <x:c r="J87" s="29" t="str">
        <x:f>'원자료'!G36</x:f>
        <x:v>다회 평균</x:v>
      </x:c>
      <x:c r="K87" s="29" t="str">
        <x:f>'원자료'!U36</x:f>
        <x:v>A</x:v>
      </x:c>
      <x:c r="L87" s="64" t="str">
        <x:f>'원자료'!V36</x:f>
        <x:v>평균 0.855로 확인된 저배율 세팅</x:v>
      </x:c>
    </x:row>
    <x:row r="88">
      <x:c r="A88" s="29" t="n">
        <x:f>84</x:f>
        <x:v>84</x:v>
      </x:c>
      <x:c r="B88" s="29" t="str">
        <x:f>'원자료'!A57</x:f>
        <x:v>실린</x:v>
      </x:c>
      <x:c r="C88" s="29" t="str">
        <x:f>'원자료'!B57</x:f>
        <x:v>바드</x:v>
      </x:c>
      <x:c r="D88" s="29" t="str">
        <x:f>'원자료'!C57</x:f>
        <x:v>딜바드</x:v>
      </x:c>
      <x:c r="E88" s="57" t="n">
        <x:f>'원자료'!F57</x:f>
        <x:v>0.85</x:v>
      </x:c>
      <x:c r="F88" s="58" t="n">
        <x:f>'원자료'!H57</x:f>
        <x:v>1</x:v>
      </x:c>
      <x:c r="G88" s="58" t="n">
        <x:f>'원자료'!I57</x:f>
        <x:v>3</x:v>
      </x:c>
      <x:c r="H88" s="59" t="n">
        <x:f>'원자료'!L57</x:f>
        <x:v>40</x:v>
      </x:c>
      <x:c r="I88" s="59" t="n">
        <x:f>'원자료'!N57</x:f>
        <x:v>39.7</x:v>
      </x:c>
      <x:c r="J88" s="29" t="str">
        <x:f>'원자료'!G57</x:f>
        <x:v>확정 측정값</x:v>
      </x:c>
      <x:c r="K88" s="29" t="str">
        <x:f>'원자료'!U57</x:f>
        <x:v>A</x:v>
      </x:c>
      <x:c r="L88" s="64" t="str">
        <x:f>'원자료'!V57</x:f>
        <x:v>보호는 준수하지만 딜 구조와 배율 보상이 낮음</x:v>
      </x:c>
    </x:row>
    <x:row r="89">
      <x:c r="A89" s="29" t="n">
        <x:f>85</x:f>
        <x:v>85</x:v>
      </x:c>
      <x:c r="B89" s="29" t="str">
        <x:f>'원자료'!A41</x:f>
        <x:v>아르데타인</x:v>
      </x:c>
      <x:c r="C89" s="29" t="str">
        <x:f>'원자료'!B41</x:f>
        <x:v>블래스터</x:v>
      </x:c>
      <x:c r="D89" s="29" t="str">
        <x:f>'원자료'!C41</x:f>
        <x:v>화력강화(유지)</x:v>
      </x:c>
      <x:c r="E89" s="57" t="n">
        <x:f>'원자료'!F41</x:f>
        <x:v>0.846</x:v>
      </x:c>
      <x:c r="F89" s="58" t="n">
        <x:f>'원자료'!H41</x:f>
        <x:v>0</x:v>
      </x:c>
      <x:c r="G89" s="58" t="n">
        <x:f>'원자료'!I41</x:f>
        <x:v>1</x:v>
      </x:c>
      <x:c r="H89" s="59" t="n">
        <x:f>'원자료'!L41</x:f>
        <x:v>0</x:v>
      </x:c>
      <x:c r="I89" s="59" t="n">
        <x:f>'원자료'!N41</x:f>
        <x:v>1.5</x:v>
      </x:c>
      <x:c r="J89" s="29" t="str">
        <x:f>'원자료'!G41</x:f>
        <x:v>확정 측정값</x:v>
      </x:c>
      <x:c r="K89" s="29" t="str">
        <x:f>'원자료'!U41</x:f>
        <x:v>A</x:v>
      </x:c>
      <x:c r="L89" s="64" t="str">
        <x:f>'원자료'!V41</x:f>
        <x:v>아덴·스택·강제 사이클이 거의 없고 매우 쉬운 대신 저배율</x:v>
      </x:c>
    </x:row>
    <x:row r="90">
      <x:c r="A90" s="29" t="n">
        <x:f>86</x:f>
        <x:v>86</x:v>
      </x:c>
      <x:c r="B90" s="29" t="str">
        <x:f>'원자료'!A37</x:f>
        <x:v>아르데타인</x:v>
      </x:c>
      <x:c r="C90" s="29" t="str">
        <x:f>'원자료'!B37</x:f>
        <x:v>데빌헌터</x:v>
      </x:c>
      <x:c r="D90" s="29" t="str">
        <x:f>'원자료'!C37</x:f>
        <x:v>핸드거너(데데데/비비비)</x:v>
      </x:c>
      <x:c r="E90" s="57" t="n">
        <x:f>'원자료'!F37</x:f>
        <x:v>0.84</x:v>
      </x:c>
      <x:c r="F90" s="58" t="n">
        <x:f>'원자료'!H37</x:f>
        <x:v>1</x:v>
      </x:c>
      <x:c r="G90" s="58" t="n">
        <x:f>'원자료'!I37</x:f>
        <x:v>3</x:v>
      </x:c>
      <x:c r="H90" s="59" t="n">
        <x:f>'원자료'!L37</x:f>
        <x:v>40</x:v>
      </x:c>
      <x:c r="I90" s="59" t="n">
        <x:f>'원자료'!N37</x:f>
        <x:v>43.3</x:v>
      </x:c>
      <x:c r="J90" s="29" t="str">
        <x:f>'원자료'!G37</x:f>
        <x:v>간이 범위</x:v>
      </x:c>
      <x:c r="K90" s="29" t="str">
        <x:f>'원자료'!U37</x:f>
        <x:v>B</x:v>
      </x:c>
      <x:c r="L90" s="64" t="str">
        <x:f>'원자료'!V37</x:f>
        <x:v>표본이 적고 0.82~0.84 범위</x:v>
      </x:c>
    </x:row>
    <x:row r="91">
      <x:c r="A91" s="29" t="n">
        <x:f>87</x:f>
        <x:v>87</x:v>
      </x:c>
      <x:c r="B91" s="29" t="str">
        <x:f>'원자료'!A87</x:f>
        <x:v>요즈</x:v>
      </x:c>
      <x:c r="C91" s="29" t="str">
        <x:f>'원자료'!B87</x:f>
        <x:v>환수사</x:v>
      </x:c>
      <x:c r="D91" s="29" t="str">
        <x:f>'원자료'!C87</x:f>
        <x:v>환수각성(노아드마쪼)</x:v>
      </x:c>
      <x:c r="E91" s="57" t="n">
        <x:f>'원자료'!F87</x:f>
        <x:v>0.83</x:v>
      </x:c>
      <x:c r="F91" s="58" t="n">
        <x:f>'원자료'!H87</x:f>
        <x:v>1</x:v>
      </x:c>
      <x:c r="G91" s="58" t="n">
        <x:f>'원자료'!I87</x:f>
        <x:v>3</x:v>
      </x:c>
      <x:c r="H91" s="59" t="n">
        <x:f>'원자료'!L87</x:f>
        <x:v>40</x:v>
      </x:c>
      <x:c r="I91" s="59" t="n">
        <x:f>'원자료'!N87</x:f>
        <x:v>37.6</x:v>
      </x:c>
      <x:c r="J91" s="29" t="str">
        <x:f>'원자료'!G87</x:f>
        <x:v>확정 측정값</x:v>
      </x:c>
      <x:c r="K91" s="29" t="str">
        <x:f>'원자료'!U87</x:f>
        <x:v>A</x:v>
      </x:c>
      <x:c r="L91" s="64" t="str">
        <x:f>'원자료'!V87</x:f>
        <x:v>세팅 부담을 늘려도 체급 상승이 미미</x:v>
      </x:c>
    </x:row>
    <x:row r="92">
      <x:c r="A92" s="29" t="n">
        <x:f>88</x:f>
        <x:v>88</x:v>
      </x:c>
      <x:c r="B92" s="29" t="str">
        <x:f>'원자료'!A86</x:f>
        <x:v>요즈</x:v>
      </x:c>
      <x:c r="C92" s="29" t="str">
        <x:f>'원자료'!B86</x:f>
        <x:v>환수사</x:v>
      </x:c>
      <x:c r="D92" s="29" t="str">
        <x:f>'원자료'!C86</x:f>
        <x:v>환수각성(클래식)</x:v>
      </x:c>
      <x:c r="E92" s="57" t="n">
        <x:f>'원자료'!F86</x:f>
        <x:v>0.82</x:v>
      </x:c>
      <x:c r="F92" s="58" t="n">
        <x:f>'원자료'!H86</x:f>
        <x:v>1</x:v>
      </x:c>
      <x:c r="G92" s="58" t="n">
        <x:f>'원자료'!I86</x:f>
        <x:v>2</x:v>
      </x:c>
      <x:c r="H92" s="59" t="n">
        <x:f>'원자료'!L86</x:f>
        <x:v>30</x:v>
      </x:c>
      <x:c r="I92" s="59" t="n">
        <x:f>'원자료'!N86</x:f>
        <x:v>29.1</x:v>
      </x:c>
      <x:c r="J92" s="29" t="str">
        <x:f>'원자료'!G86</x:f>
        <x:v>확정 측정값</x:v>
      </x:c>
      <x:c r="K92" s="29" t="str">
        <x:f>'원자료'!U86</x:f>
        <x:v>A</x:v>
      </x:c>
      <x:c r="L92" s="64" t="str">
        <x:f>'원자료'!V86</x:f>
        <x:v>운용과 보호는 편하지만 배율이 매우 낮음</x:v>
      </x:c>
    </x:row>
    <x:row r="93">
      <x:c r="A93" s="29" t="n">
        <x:f>89</x:f>
        <x:v>89</x:v>
      </x:c>
      <x:c r="B93" s="29" t="str">
        <x:f>'원자료'!A14</x:f>
        <x:v>슈샤이어</x:v>
      </x:c>
      <x:c r="C93" s="29" t="str">
        <x:f>'원자료'!B14</x:f>
        <x:v>홀리나이트</x:v>
      </x:c>
      <x:c r="D93" s="29" t="str">
        <x:f>'원자료'!C14</x:f>
        <x:v>딜홀나 타대</x:v>
      </x:c>
      <x:c r="E93" s="57" t="n">
        <x:f>'원자료'!F14</x:f>
        <x:v>0.814</x:v>
      </x:c>
      <x:c r="F93" s="58" t="n">
        <x:f>'원자료'!H14</x:f>
        <x:v>0</x:v>
      </x:c>
      <x:c r="G93" s="58" t="n">
        <x:f>'원자료'!I14</x:f>
        <x:v>1</x:v>
      </x:c>
      <x:c r="H93" s="59" t="n">
        <x:f>'원자료'!L14</x:f>
        <x:v>0</x:v>
      </x:c>
      <x:c r="I93" s="59" t="n">
        <x:f>'원자료'!N14</x:f>
        <x:v>5.7</x:v>
      </x:c>
      <x:c r="J93" s="29" t="str">
        <x:f>'원자료'!G14</x:f>
        <x:v>확정 측정값</x:v>
      </x:c>
      <x:c r="K93" s="29" t="str">
        <x:f>'원자료'!U14</x:f>
        <x:v>A</x:v>
      </x:c>
      <x:c r="L93" s="64" t="str">
        <x:f>'원자료'!V14</x:f>
        <x:v>족쇄와 난이도는 매우 낮지만 배율도 낮음</x:v>
      </x:c>
    </x:row>
    <x:row r="94">
      <x:c r="A94" s="29" t="n">
        <x:f>90</x:f>
        <x:v>90</x:v>
      </x:c>
      <x:c r="B94" s="29" t="str">
        <x:f>'원자료'!A39</x:f>
        <x:v>아르데타인</x:v>
      </x:c>
      <x:c r="C94" s="29" t="str">
        <x:f>'원자료'!B39</x:f>
        <x:v>데빌헌터</x:v>
      </x:c>
      <x:c r="D94" s="29" t="str">
        <x:f>'원자료'!C39</x:f>
        <x:v>전술탄환(블러드하운드)</x:v>
      </x:c>
      <x:c r="E94" s="57" t="n">
        <x:f>'원자료'!F39</x:f>
        <x:v>0.78</x:v>
      </x:c>
      <x:c r="F94" s="58" t="n">
        <x:f>'원자료'!H39</x:f>
        <x:v>3</x:v>
      </x:c>
      <x:c r="G94" s="58" t="n">
        <x:f>'원자료'!I39</x:f>
        <x:v>5</x:v>
      </x:c>
      <x:c r="H94" s="59" t="n">
        <x:f>'원자료'!L39</x:f>
        <x:v>100</x:v>
      </x:c>
      <x:c r="I94" s="59" t="n">
        <x:f>'원자료'!N39</x:f>
        <x:v>97.9</x:v>
      </x:c>
      <x:c r="J94" s="29" t="str">
        <x:f>'원자료'!G39</x:f>
        <x:v>범위 상단</x:v>
      </x:c>
      <x:c r="K94" s="29" t="str">
        <x:f>'원자료'!U39</x:f>
        <x:v>B</x:v>
      </x:c>
      <x:c r="L94" s="64" t="str">
        <x:f>'원자료'!V39</x:f>
        <x:v>긴 홀딩·낮은 보호·강제 딜창 대비 배율이 매우 낮음</x:v>
      </x:c>
    </x:row>
    <x:row r="95">
      <x:c r="A95" s="30" t="n">
        <x:f>91</x:f>
        <x:v>91</x:v>
      </x:c>
      <x:c r="B95" s="30" t="str">
        <x:f>'원자료'!A8</x:f>
        <x:v>슈샤이어</x:v>
      </x:c>
      <x:c r="C95" s="30" t="str">
        <x:f>'원자료'!B8</x:f>
        <x:v>워로드</x:v>
      </x:c>
      <x:c r="D95" s="30" t="str">
        <x:f>'원자료'!C8</x:f>
        <x:v>전투태세(방방낙)</x:v>
      </x:c>
      <x:c r="E95" s="60" t="n">
        <x:f>'원자료'!F8</x:f>
        <x:v>0.75</x:v>
      </x:c>
      <x:c r="F95" s="61" t="n">
        <x:f>'원자료'!H8</x:f>
        <x:v>1</x:v>
      </x:c>
      <x:c r="G95" s="61" t="n">
        <x:f>'원자료'!I8</x:f>
        <x:v>1</x:v>
      </x:c>
      <x:c r="H95" s="62" t="n">
        <x:f>'원자료'!L8</x:f>
        <x:v>20</x:v>
      </x:c>
      <x:c r="I95" s="62" t="n">
        <x:f>'원자료'!N8</x:f>
        <x:v>17</x:v>
      </x:c>
      <x:c r="J95" s="30" t="str">
        <x:f>'원자료'!G8</x:f>
        <x:v>대표값</x:v>
      </x:c>
      <x:c r="K95" s="30" t="str">
        <x:f>'원자료'!U8</x:f>
        <x:v>B</x:v>
      </x:c>
      <x:c r="L95" s="65" t="str">
        <x:f>'원자료'!V8</x:f>
        <x:v>운용은 쉽고 안정적이나 배율 보상이 가장 낮은 축</x:v>
      </x:c>
    </x:row>
  </x:sheetData>
  <x:mergeCells>
    <x:mergeCell ref="A1:L1"/>
    <x:mergeCell ref="A2:L2"/>
  </x:mergeCells>
  <x:conditionalFormatting sqref="E5:E95">
    <x:cfRule type="colorScale" priority="1">
      <x:colorScale>
        <x:cfvo type="min"/>
        <x:cfvo type="percentile" val="50"/>
        <x:cfvo type="max"/>
        <x:color rgb="FFFADBD8"/>
        <x:color rgb="FFFFF2CC"/>
        <x:color rgb="FFDDF4E6"/>
      </x:colorScale>
    </x:cfRule>
  </x:conditionalFormatting>
  <x:conditionalFormatting sqref="I5:I95">
    <x:cfRule type="dataBar" priority="2">
      <x:dataBar>
        <x:cfvo type="min"/>
        <x:cfvo type="max"/>
        <x:color rgb="FFF79009"/>
      </x:dataBar>
      <x:extLst>
        <x:ext xmlns:x14="http://schemas.microsoft.com/office/spreadsheetml/2009/9/main" uri="{B025F937-C7B1-47D3-B67F-A62EFF666E3E}">
          <x14:id>{6888ABCE-6CB3-046D-3946-3C9504F1582F}</x14:id>
        </x:ext>
      </x:extLst>
    </x:cfRule>
  </x:conditionalFormatting>
  <x:pageMargins left="0.7" right="0.7" top="0.75" bottom="0.75" header="0.3" footer="0.3"/>
  <x:tableParts count="1">
    <x:tablePart xmlns:r="http://schemas.openxmlformats.org/officeDocument/2006/relationships" r:id="R5af4943267914ebd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2" id="{6888ABCE-6CB3-046D-3946-3C9504F1582F}">
            <x14:dataBar gradient="1">
              <x14:cfvo type="min"/>
              <x14:cfvo type="max"/>
              <x14:fillColor rgb="FFF79009"/>
            </x14:dataBar>
          </x14:cfRule>
          <xm:sqref>I5:I95</xm:sqref>
        </x14:conditionalFormatting>
      </x14:conditionalFormattings>
    </x:ext>
  </x:extLst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8" hidden="0" customWidth="1"/>
    <x:col min="3" max="3" width="38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60" hidden="0" customWidth="1"/>
  </x:cols>
  <x:sheetData>
    <x:row r="1" ht="34" customHeight="1">
      <x:c r="A1" s="3" t="str">
        <x:v>전직업 피면 · 경면 안정성 순위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30" customHeight="1">
      <x:c r="A2" s="7" t="str">
        <x:v>피경면점수 = 경면 70% + 피면 30% · 같은 점수면 평가배율이 높은 세팅을 먼저 배치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</x:row>
    <x:row r="3">
      <x:c r="A3" s="35"/>
      <x:c r="B3" s="35"/>
      <x:c r="C3" s="35"/>
      <x:c r="D3" s="35"/>
      <x:c r="E3" s="35"/>
      <x:c r="F3" s="35"/>
      <x:c r="G3" s="35"/>
      <x:c r="H3" s="35"/>
      <x:c r="I3" s="35"/>
      <x:c r="J3" s="35"/>
      <x:c r="K3" s="35"/>
    </x:row>
    <x:row r="4" ht="28" customHeight="1">
      <x:c r="A4" s="16" t="str">
        <x:v>안정성순</x:v>
      </x:c>
      <x:c r="B4" s="23" t="str">
        <x:v>직업</x:v>
      </x:c>
      <x:c r="C4" s="23" t="str">
        <x:v>세팅</x:v>
      </x:c>
      <x:c r="D4" s="23" t="str">
        <x:v>평가배율</x:v>
      </x:c>
      <x:c r="E4" s="23" t="str">
        <x:v>경면 0~5</x:v>
      </x:c>
      <x:c r="F4" s="23" t="str">
        <x:v>피면 0~3</x:v>
      </x:c>
      <x:c r="G4" s="23" t="str">
        <x:v>피경면점수</x:v>
      </x:c>
      <x:c r="H4" s="23" t="str">
        <x:v>방어취약</x:v>
      </x:c>
      <x:c r="I4" s="23" t="str">
        <x:v>족쇄</x:v>
      </x:c>
      <x:c r="J4" s="23" t="str">
        <x:v>난이도</x:v>
      </x:c>
      <x:c r="K4" s="17" t="str">
        <x:v>비고</x:v>
      </x:c>
    </x:row>
    <x:row r="5">
      <x:c r="A5" s="28" t="n">
        <x:f>1</x:f>
        <x:v>1</x:v>
      </x:c>
      <x:c r="B5" s="28" t="str">
        <x:f>'원자료'!B32</x:f>
        <x:v>브레이커</x:v>
      </x:c>
      <x:c r="C5" s="28" t="str">
        <x:f>'원자료'!C32</x:f>
        <x:v>수라의길</x:v>
      </x:c>
      <x:c r="D5" s="54" t="n">
        <x:f>'원자료'!F32</x:f>
        <x:v>1.3</x:v>
      </x:c>
      <x:c r="E5" s="55" t="n">
        <x:f>'원자료'!J32</x:f>
        <x:v>5</x:v>
      </x:c>
      <x:c r="F5" s="55" t="n">
        <x:f>'원자료'!K32</x:f>
        <x:v>3</x:v>
      </x:c>
      <x:c r="G5" s="56" t="n">
        <x:f>'원자료'!T32</x:f>
        <x:v>100</x:v>
      </x:c>
      <x:c r="H5" s="56" t="n">
        <x:f>'원자료'!M32</x:f>
        <x:v>0</x:v>
      </x:c>
      <x:c r="I5" s="56" t="n">
        <x:f>'원자료'!H32</x:f>
        <x:v>2</x:v>
      </x:c>
      <x:c r="J5" s="56" t="n">
        <x:f>'원자료'!I32</x:f>
        <x:v>4</x:v>
      </x:c>
      <x:c r="K5" s="63" t="str">
        <x:f>'원자료'!V32</x:f>
        <x:v>수라결 운용 부담은 있으나 피경면·복구력이 매우 강함</x:v>
      </x:c>
    </x:row>
    <x:row r="6">
      <x:c r="A6" s="29" t="n">
        <x:f>2</x:f>
        <x:v>2</x:v>
      </x:c>
      <x:c r="B6" s="29" t="str">
        <x:f>'원자료'!B5</x:f>
        <x:v>디스트로이어</x:v>
      </x:c>
      <x:c r="C6" s="29" t="str">
        <x:f>'원자료'!C5</x:f>
        <x:v>중력수련(붕쯔)</x:v>
      </x:c>
      <x:c r="D6" s="57" t="n">
        <x:f>'원자료'!F5</x:f>
        <x:v>1.1</x:v>
      </x:c>
      <x:c r="E6" s="58" t="n">
        <x:f>'원자료'!J5</x:f>
        <x:v>5</x:v>
      </x:c>
      <x:c r="F6" s="58" t="n">
        <x:f>'원자료'!K5</x:f>
        <x:v>3</x:v>
      </x:c>
      <x:c r="G6" s="59" t="n">
        <x:f>'원자료'!T5</x:f>
        <x:v>100</x:v>
      </x:c>
      <x:c r="H6" s="59" t="n">
        <x:f>'원자료'!M5</x:f>
        <x:v>0</x:v>
      </x:c>
      <x:c r="I6" s="59" t="n">
        <x:f>'원자료'!H5</x:f>
        <x:v>2</x:v>
      </x:c>
      <x:c r="J6" s="59" t="n">
        <x:f>'원자료'!I5</x:f>
        <x:v>2</x:v>
      </x:c>
      <x:c r="K6" s="64" t="str">
        <x:f>'원자료'!V5</x:f>
        <x:v>아덴 진입·고정형 딜링 부담은 있으나 피경면은 최상급</x:v>
      </x:c>
    </x:row>
    <x:row r="7">
      <x:c r="A7" s="29" t="n">
        <x:f>3</x:f>
        <x:v>3</x:v>
      </x:c>
      <x:c r="B7" s="29" t="str">
        <x:f>'원자료'!B49</x:f>
        <x:v>스카우터</x:v>
      </x:c>
      <x:c r="C7" s="29" t="str">
        <x:f>'원자료'!C49</x:f>
        <x:v>진화의유산 333</x:v>
      </x:c>
      <x:c r="D7" s="57" t="n">
        <x:f>'원자료'!F49</x:f>
        <x:v>1</x:v>
      </x:c>
      <x:c r="E7" s="58" t="n">
        <x:f>'원자료'!J49</x:f>
        <x:v>5</x:v>
      </x:c>
      <x:c r="F7" s="58" t="n">
        <x:f>'원자료'!K49</x:f>
        <x:v>3</x:v>
      </x:c>
      <x:c r="G7" s="59" t="n">
        <x:f>'원자료'!T49</x:f>
        <x:v>100</x:v>
      </x:c>
      <x:c r="H7" s="59" t="n">
        <x:f>'원자료'!M49</x:f>
        <x:v>0</x:v>
      </x:c>
      <x:c r="I7" s="59" t="n">
        <x:f>'원자료'!H49</x:f>
        <x:v>1</x:v>
      </x:c>
      <x:c r="J7" s="59" t="n">
        <x:f>'원자료'!I49</x:f>
        <x:v>2</x:v>
      </x:c>
      <x:c r="K7" s="64" t="str">
        <x:f>'원자료'!V49</x:f>
        <x:v>변신 전 수급 외에는 실드·피경면으로 안정적</x:v>
      </x:c>
    </x:row>
    <x:row r="8">
      <x:c r="A8" s="29" t="n">
        <x:f>4</x:f>
        <x:v>4</x:v>
      </x:c>
      <x:c r="B8" s="29" t="str">
        <x:f>'원자료'!B50</x:f>
        <x:v>스카우터</x:v>
      </x:c>
      <x:c r="C8" s="29" t="str">
        <x:f>'원자료'!C50</x:f>
        <x:v>진화의유산 222</x:v>
      </x:c>
      <x:c r="D8" s="57" t="n">
        <x:f>'원자료'!F50</x:f>
        <x:v>1</x:v>
      </x:c>
      <x:c r="E8" s="58" t="n">
        <x:f>'원자료'!J50</x:f>
        <x:v>5</x:v>
      </x:c>
      <x:c r="F8" s="58" t="n">
        <x:f>'원자료'!K50</x:f>
        <x:v>3</x:v>
      </x:c>
      <x:c r="G8" s="59" t="n">
        <x:f>'원자료'!T50</x:f>
        <x:v>100</x:v>
      </x:c>
      <x:c r="H8" s="59" t="n">
        <x:f>'원자료'!M50</x:f>
        <x:v>0</x:v>
      </x:c>
      <x:c r="I8" s="59" t="n">
        <x:f>'원자료'!H50</x:f>
        <x:v>1</x:v>
      </x:c>
      <x:c r="J8" s="59" t="n">
        <x:f>'원자료'!I50</x:f>
        <x:v>2</x:v>
      </x:c>
      <x:c r="K8" s="64" t="str">
        <x:f>'원자료'!V50</x:f>
        <x:v>333과 비슷한 체급, 변신 안정성이 강점</x:v>
      </x:c>
    </x:row>
    <x:row r="9">
      <x:c r="A9" s="29" t="n">
        <x:f>5</x:f>
        <x:v>5</x:v>
      </x:c>
      <x:c r="B9" s="29" t="str">
        <x:f>'원자료'!B40</x:f>
        <x:v>블래스터</x:v>
      </x:c>
      <x:c r="C9" s="29" t="str">
        <x:f>'원자료'!C40</x:f>
        <x:v>포격강화</x:v>
      </x:c>
      <x:c r="D9" s="57" t="n">
        <x:f>'원자료'!F40</x:f>
        <x:v>0.968</x:v>
      </x:c>
      <x:c r="E9" s="58" t="n">
        <x:f>'원자료'!J40</x:f>
        <x:v>5</x:v>
      </x:c>
      <x:c r="F9" s="58" t="n">
        <x:f>'원자료'!K40</x:f>
        <x:v>3</x:v>
      </x:c>
      <x:c r="G9" s="59" t="n">
        <x:f>'원자료'!T40</x:f>
        <x:v>100</x:v>
      </x:c>
      <x:c r="H9" s="59" t="n">
        <x:f>'원자료'!M40</x:f>
        <x:v>0</x:v>
      </x:c>
      <x:c r="I9" s="59" t="n">
        <x:f>'원자료'!H40</x:f>
        <x:v>3</x:v>
      </x:c>
      <x:c r="J9" s="59" t="n">
        <x:f>'원자료'!I40</x:f>
        <x:v>3</x:v>
      </x:c>
      <x:c r="K9" s="64" t="str">
        <x:f>'원자료'!V40</x:f>
        <x:v>게이지·포격모드 고정 부담을 피경면으로 상쇄</x:v>
      </x:c>
    </x:row>
    <x:row r="10">
      <x:c r="A10" s="29" t="n">
        <x:f>6</x:f>
        <x:v>6</x:v>
      </x:c>
      <x:c r="B10" s="29" t="str">
        <x:f>'원자료'!B7</x:f>
        <x:v>워로드</x:v>
      </x:c>
      <x:c r="C10" s="29" t="str">
        <x:f>'원자료'!C7</x:f>
        <x:v>고독한기사 111</x:v>
      </x:c>
      <x:c r="D10" s="57" t="n">
        <x:f>'원자료'!F7</x:f>
        <x:v>0.9</x:v>
      </x:c>
      <x:c r="E10" s="58" t="n">
        <x:f>'원자료'!J7</x:f>
        <x:v>5</x:v>
      </x:c>
      <x:c r="F10" s="58" t="n">
        <x:f>'원자료'!K7</x:f>
        <x:v>3</x:v>
      </x:c>
      <x:c r="G10" s="59" t="n">
        <x:f>'원자료'!T7</x:f>
        <x:v>100</x:v>
      </x:c>
      <x:c r="H10" s="59" t="n">
        <x:f>'원자료'!M7</x:f>
        <x:v>0</x:v>
      </x:c>
      <x:c r="I10" s="59" t="n">
        <x:f>'원자료'!H7</x:f>
        <x:v>2</x:v>
      </x:c>
      <x:c r="J10" s="59" t="n">
        <x:f>'원자료'!I7</x:f>
        <x:v>3</x:v>
      </x:c>
      <x:c r="K10" s="64" t="str">
        <x:f>'원자료'!V7</x:f>
        <x:v>배쉬 선행·짧은 딜창 관리가 필요하지만 방어 안정성은 최고권</x:v>
      </x:c>
    </x:row>
    <x:row r="11">
      <x:c r="A11" s="29" t="n">
        <x:f>7</x:f>
        <x:v>7</x:v>
      </x:c>
      <x:c r="B11" s="29" t="str">
        <x:f>'원자료'!B8</x:f>
        <x:v>워로드</x:v>
      </x:c>
      <x:c r="C11" s="29" t="str">
        <x:f>'원자료'!C8</x:f>
        <x:v>전투태세(방방낙)</x:v>
      </x:c>
      <x:c r="D11" s="57" t="n">
        <x:f>'원자료'!F8</x:f>
        <x:v>0.75</x:v>
      </x:c>
      <x:c r="E11" s="58" t="n">
        <x:f>'원자료'!J8</x:f>
        <x:v>5</x:v>
      </x:c>
      <x:c r="F11" s="58" t="n">
        <x:f>'원자료'!K8</x:f>
        <x:v>3</x:v>
      </x:c>
      <x:c r="G11" s="59" t="n">
        <x:f>'원자료'!T8</x:f>
        <x:v>100</x:v>
      </x:c>
      <x:c r="H11" s="59" t="n">
        <x:f>'원자료'!M8</x:f>
        <x:v>0</x:v>
      </x:c>
      <x:c r="I11" s="59" t="n">
        <x:f>'원자료'!H8</x:f>
        <x:v>1</x:v>
      </x:c>
      <x:c r="J11" s="59" t="n">
        <x:f>'원자료'!I8</x:f>
        <x:v>1</x:v>
      </x:c>
      <x:c r="K11" s="64" t="str">
        <x:f>'원자료'!V8</x:f>
        <x:v>운용은 쉽고 안정적이나 배율 보상이 가장 낮은 축</x:v>
      </x:c>
    </x:row>
    <x:row r="12">
      <x:c r="A12" s="29" t="n">
        <x:f>8</x:f>
        <x:v>8</x:v>
      </x:c>
      <x:c r="B12" s="29" t="str">
        <x:f>'원자료'!B6</x:f>
        <x:v>디스트로이어</x:v>
      </x:c>
      <x:c r="C12" s="29" t="str">
        <x:f>'원자료'!C6</x:f>
        <x:v>분노의망치(차징/차붕)</x:v>
      </x:c>
      <x:c r="D12" s="57" t="n">
        <x:f>'원자료'!F6</x:f>
        <x:v>1.1</x:v>
      </x:c>
      <x:c r="E12" s="58" t="n">
        <x:f>'원자료'!J6</x:f>
        <x:v>5</x:v>
      </x:c>
      <x:c r="F12" s="58" t="n">
        <x:f>'원자료'!K6</x:f>
        <x:v>2</x:v>
      </x:c>
      <x:c r="G12" s="59" t="n">
        <x:f>'원자료'!T6</x:f>
        <x:v>90</x:v>
      </x:c>
      <x:c r="H12" s="59" t="n">
        <x:f>'원자료'!M6</x:f>
        <x:v>10</x:v>
      </x:c>
      <x:c r="I12" s="59" t="n">
        <x:f>'원자료'!H6</x:f>
        <x:v>2</x:v>
      </x:c>
      <x:c r="J12" s="59" t="n">
        <x:f>'원자료'!I6</x:f>
        <x:v>3</x:v>
      </x:c>
      <x:c r="K12" s="64" t="str">
        <x:f>'원자료'!V6</x:f>
        <x:v>긴 차징과 선후딜이 핵심 족쇄, 경면은 매우 풍부</x:v>
      </x:c>
    </x:row>
    <x:row r="13">
      <x:c r="A13" s="29" t="n">
        <x:f>9</x:f>
        <x:v>9</x:v>
      </x:c>
      <x:c r="B13" s="29" t="str">
        <x:f>'원자료'!B42</x:f>
        <x:v>블래스터</x:v>
      </x:c>
      <x:c r="C13" s="29" t="str">
        <x:f>'원자료'!C42</x:f>
        <x:v>화력강화(옵드/오버히트)</x:v>
      </x:c>
      <x:c r="D13" s="57" t="n">
        <x:f>'원자료'!F42</x:f>
        <x:v>0.979</x:v>
      </x:c>
      <x:c r="E13" s="58" t="n">
        <x:f>'원자료'!J42</x:f>
        <x:v>5</x:v>
      </x:c>
      <x:c r="F13" s="58" t="n">
        <x:f>'원자료'!K42</x:f>
        <x:v>2</x:v>
      </x:c>
      <x:c r="G13" s="59" t="n">
        <x:f>'원자료'!T42</x:f>
        <x:v>90</x:v>
      </x:c>
      <x:c r="H13" s="59" t="n">
        <x:f>'원자료'!M42</x:f>
        <x:v>10</x:v>
      </x:c>
      <x:c r="I13" s="59" t="n">
        <x:f>'원자료'!H42</x:f>
        <x:v>1</x:v>
      </x:c>
      <x:c r="J13" s="59" t="n">
        <x:f>'원자료'!I42</x:f>
        <x:v>2</x:v>
      </x:c>
      <x:c r="K13" s="64" t="str">
        <x:f>'원자료'!V42</x:f>
        <x:v>유지화강보다 약간 바쁘지만 방어 안정성과 배율이 함께 상승</x:v>
      </x:c>
    </x:row>
    <x:row r="14">
      <x:c r="A14" s="29" t="n">
        <x:f>10</x:f>
        <x:v>10</x:v>
      </x:c>
      <x:c r="B14" s="29" t="str">
        <x:f>'원자료'!B88</x:f>
        <x:v>환수사</x:v>
      </x:c>
      <x:c r="C14" s="29" t="str">
        <x:f>'원자료'!C88</x:f>
        <x:v>야성(곰수사)</x:v>
      </x:c>
      <x:c r="D14" s="57" t="n">
        <x:f>'원자료'!F88</x:f>
        <x:v>0.87</x:v>
      </x:c>
      <x:c r="E14" s="58" t="n">
        <x:f>'원자료'!J88</x:f>
        <x:v>5</x:v>
      </x:c>
      <x:c r="F14" s="58" t="n">
        <x:f>'원자료'!K88</x:f>
        <x:v>2</x:v>
      </x:c>
      <x:c r="G14" s="59" t="n">
        <x:f>'원자료'!T88</x:f>
        <x:v>90</x:v>
      </x:c>
      <x:c r="H14" s="59" t="n">
        <x:f>'원자료'!M88</x:f>
        <x:v>10</x:v>
      </x:c>
      <x:c r="I14" s="59" t="n">
        <x:f>'원자료'!H88</x:f>
        <x:v>1</x:v>
      </x:c>
      <x:c r="J14" s="59" t="n">
        <x:f>'원자료'!I88</x:f>
        <x:v>2</x:v>
      </x:c>
      <x:c r="K14" s="64" t="str">
        <x:f>'원자료'!V88</x:f>
        <x:v>환수각성보다 강하지만 0.9 미만의 낮은 배율</x:v>
      </x:c>
    </x:row>
    <x:row r="15">
      <x:c r="A15" s="29" t="n">
        <x:f>11</x:f>
        <x:v>11</x:v>
      </x:c>
      <x:c r="B15" s="29" t="str">
        <x:f>'원자료'!B41</x:f>
        <x:v>블래스터</x:v>
      </x:c>
      <x:c r="C15" s="29" t="str">
        <x:f>'원자료'!C41</x:f>
        <x:v>화력강화(유지)</x:v>
      </x:c>
      <x:c r="D15" s="57" t="n">
        <x:f>'원자료'!F41</x:f>
        <x:v>0.846</x:v>
      </x:c>
      <x:c r="E15" s="58" t="n">
        <x:f>'원자료'!J41</x:f>
        <x:v>5</x:v>
      </x:c>
      <x:c r="F15" s="58" t="n">
        <x:f>'원자료'!K41</x:f>
        <x:v>2</x:v>
      </x:c>
      <x:c r="G15" s="59" t="n">
        <x:f>'원자료'!T41</x:f>
        <x:v>90</x:v>
      </x:c>
      <x:c r="H15" s="59" t="n">
        <x:f>'원자료'!M41</x:f>
        <x:v>10</x:v>
      </x:c>
      <x:c r="I15" s="59" t="n">
        <x:f>'원자료'!H41</x:f>
        <x:v>0</x:v>
      </x:c>
      <x:c r="J15" s="59" t="n">
        <x:f>'원자료'!I41</x:f>
        <x:v>1</x:v>
      </x:c>
      <x:c r="K15" s="64" t="str">
        <x:f>'원자료'!V41</x:f>
        <x:v>아덴·스택·강제 사이클이 거의 없고 매우 쉬운 대신 저배율</x:v>
      </x:c>
    </x:row>
    <x:row r="16">
      <x:c r="A16" s="29" t="n">
        <x:f>12</x:f>
        <x:v>12</x:v>
      </x:c>
      <x:c r="B16" s="29" t="str">
        <x:f>'원자료'!B33</x:f>
        <x:v>브레이커</x:v>
      </x:c>
      <x:c r="C16" s="29" t="str">
        <x:f>'원자료'!C33</x:f>
        <x:v>권왕파천무</x:v>
      </x:c>
      <x:c r="D16" s="57" t="n">
        <x:f>'원자료'!F33</x:f>
        <x:v>1.23</x:v>
      </x:c>
      <x:c r="E16" s="58" t="n">
        <x:f>'원자료'!J33</x:f>
        <x:v>4</x:v>
      </x:c>
      <x:c r="F16" s="58" t="n">
        <x:f>'원자료'!K33</x:f>
        <x:v>2</x:v>
      </x:c>
      <x:c r="G16" s="59" t="n">
        <x:f>'원자료'!T33</x:f>
        <x:v>76</x:v>
      </x:c>
      <x:c r="H16" s="59" t="n">
        <x:f>'원자료'!M33</x:f>
        <x:v>24</x:v>
      </x:c>
      <x:c r="I16" s="59" t="n">
        <x:f>'원자료'!H33</x:f>
        <x:v>3</x:v>
      </x:c>
      <x:c r="J16" s="59" t="n">
        <x:f>'원자료'!I33</x:f>
        <x:v>4</x:v>
      </x:c>
      <x:c r="K16" s="64" t="str">
        <x:f>'원자료'!V33</x:f>
        <x:v>게이지 수급 후 버스트 압축, 높은 보상 구조</x:v>
      </x:c>
    </x:row>
    <x:row r="17">
      <x:c r="A17" s="29" t="n">
        <x:f>13</x:f>
        <x:v>13</x:v>
      </x:c>
      <x:c r="B17" s="29" t="str">
        <x:f>'원자료'!B91</x:f>
        <x:v>가디언나이트</x:v>
      </x:c>
      <x:c r="C17" s="29" t="str">
        <x:f>'원자료'!C91</x:f>
        <x:v>업화 111(돌대)</x:v>
      </x:c>
      <x:c r="D17" s="57" t="n">
        <x:f>'원자료'!F91</x:f>
        <x:v>1.17</x:v>
      </x:c>
      <x:c r="E17" s="58" t="n">
        <x:f>'원자료'!J91</x:f>
        <x:v>4</x:v>
      </x:c>
      <x:c r="F17" s="58" t="n">
        <x:f>'원자료'!K91</x:f>
        <x:v>2</x:v>
      </x:c>
      <x:c r="G17" s="59" t="n">
        <x:f>'원자료'!T91</x:f>
        <x:v>76</x:v>
      </x:c>
      <x:c r="H17" s="59" t="n">
        <x:f>'원자료'!M91</x:f>
        <x:v>24</x:v>
      </x:c>
      <x:c r="I17" s="59" t="n">
        <x:f>'원자료'!H91</x:f>
        <x:v>2</x:v>
      </x:c>
      <x:c r="J17" s="59" t="n">
        <x:f>'원자료'!I91</x:f>
        <x:v>3</x:v>
      </x:c>
      <x:c r="K17" s="64" t="str">
        <x:f>'원자료'!V91</x:f>
        <x:v>버프·자원 연계는 있으나 보호와 배율이 모두 준수</x:v>
      </x:c>
    </x:row>
    <x:row r="18">
      <x:c r="A18" s="29" t="n">
        <x:f>14</x:f>
        <x:v>14</x:v>
      </x:c>
      <x:c r="B18" s="29" t="str">
        <x:f>'원자료'!B93</x:f>
        <x:v>가디언나이트</x:v>
      </x:c>
      <x:c r="C18" s="29" t="str">
        <x:f>'원자료'!C93</x:f>
        <x:v>업화 333(붉은날개)</x:v>
      </x:c>
      <x:c r="D18" s="57" t="n">
        <x:f>'원자료'!F93</x:f>
        <x:v>1.16</x:v>
      </x:c>
      <x:c r="E18" s="58" t="n">
        <x:f>'원자료'!J93</x:f>
        <x:v>4</x:v>
      </x:c>
      <x:c r="F18" s="58" t="n">
        <x:f>'원자료'!K93</x:f>
        <x:v>2</x:v>
      </x:c>
      <x:c r="G18" s="59" t="n">
        <x:f>'원자료'!T93</x:f>
        <x:v>76</x:v>
      </x:c>
      <x:c r="H18" s="59" t="n">
        <x:f>'원자료'!M93</x:f>
        <x:v>24</x:v>
      </x:c>
      <x:c r="I18" s="59" t="n">
        <x:f>'원자료'!H93</x:f>
        <x:v>3</x:v>
      </x:c>
      <x:c r="J18" s="59" t="n">
        <x:f>'원자료'!I93</x:f>
        <x:v>4</x:v>
      </x:c>
      <x:c r="K18" s="64" t="str">
        <x:f>'원자료'!V93</x:f>
        <x:v>2분 DPS 1.16이나 루메킬 기준 약 1.0으로 시간 민감도가 큼</x:v>
      </x:c>
    </x:row>
    <x:row r="19">
      <x:c r="A19" s="29" t="n">
        <x:f>15</x:f>
        <x:v>15</x:v>
      </x:c>
      <x:c r="B19" s="29" t="str">
        <x:f>'원자료'!B89</x:f>
        <x:v>가디언나이트</x:v>
      </x:c>
      <x:c r="C19" s="29" t="str">
        <x:f>'원자료'!C89</x:f>
        <x:v>드레드노트 222/232</x:v>
      </x:c>
      <x:c r="D19" s="57" t="n">
        <x:f>'원자료'!F89</x:f>
        <x:v>1.05</x:v>
      </x:c>
      <x:c r="E19" s="58" t="n">
        <x:f>'원자료'!J89</x:f>
        <x:v>4</x:v>
      </x:c>
      <x:c r="F19" s="58" t="n">
        <x:f>'원자료'!K89</x:f>
        <x:v>2</x:v>
      </x:c>
      <x:c r="G19" s="59" t="n">
        <x:f>'원자료'!T89</x:f>
        <x:v>76</x:v>
      </x:c>
      <x:c r="H19" s="59" t="n">
        <x:f>'원자료'!M89</x:f>
        <x:v>24</x:v>
      </x:c>
      <x:c r="I19" s="59" t="n">
        <x:f>'원자료'!H89</x:f>
        <x:v>2</x:v>
      </x:c>
      <x:c r="J19" s="59" t="n">
        <x:f>'원자료'!I89</x:f>
        <x:v>3</x:v>
      </x:c>
      <x:c r="K19" s="64" t="str">
        <x:f>'원자료'!V89</x:f>
        <x:v>코어 연계·스킬 정렬 부담과 안정성이 함께 존재</x:v>
      </x:c>
    </x:row>
    <x:row r="20">
      <x:c r="A20" s="29" t="n">
        <x:f>16</x:f>
        <x:v>16</x:v>
      </x:c>
      <x:c r="B20" s="29" t="str">
        <x:f>'원자료'!B92</x:f>
        <x:v>가디언나이트</x:v>
      </x:c>
      <x:c r="C20" s="29" t="str">
        <x:f>'원자료'!C92</x:f>
        <x:v>업화 222</x:v>
      </x:c>
      <x:c r="D20" s="57" t="n">
        <x:f>'원자료'!F92</x:f>
        <x:v>1.05</x:v>
      </x:c>
      <x:c r="E20" s="58" t="n">
        <x:f>'원자료'!J92</x:f>
        <x:v>4</x:v>
      </x:c>
      <x:c r="F20" s="58" t="n">
        <x:f>'원자료'!K92</x:f>
        <x:v>2</x:v>
      </x:c>
      <x:c r="G20" s="59" t="n">
        <x:f>'원자료'!T92</x:f>
        <x:v>76</x:v>
      </x:c>
      <x:c r="H20" s="59" t="n">
        <x:f>'원자료'!M92</x:f>
        <x:v>24</x:v>
      </x:c>
      <x:c r="I20" s="59" t="n">
        <x:f>'원자료'!H92</x:f>
        <x:v>2</x:v>
      </x:c>
      <x:c r="J20" s="59" t="n">
        <x:f>'원자료'!I92</x:f>
        <x:v>3</x:v>
      </x:c>
      <x:c r="K20" s="64" t="str">
        <x:f>'원자료'!V92</x:f>
        <x:v>중간 배율과 중간 운용 부담</x:v>
      </x:c>
    </x:row>
    <x:row r="21">
      <x:c r="A21" s="29" t="n">
        <x:f>17</x:f>
        <x:v>17</x:v>
      </x:c>
      <x:c r="B21" s="29" t="str">
        <x:f>'원자료'!B16</x:f>
        <x:v>발키리</x:v>
      </x:c>
      <x:c r="C21" s="29" t="str">
        <x:f>'원자료'!C16</x:f>
        <x:v>딜 발키리 111</x:v>
      </x:c>
      <x:c r="D21" s="57" t="n">
        <x:f>'원자료'!F16</x:f>
        <x:v>1</x:v>
      </x:c>
      <x:c r="E21" s="58" t="n">
        <x:f>'원자료'!J16</x:f>
        <x:v>4</x:v>
      </x:c>
      <x:c r="F21" s="58" t="n">
        <x:f>'원자료'!K16</x:f>
        <x:v>2</x:v>
      </x:c>
      <x:c r="G21" s="59" t="n">
        <x:f>'원자료'!T16</x:f>
        <x:v>76</x:v>
      </x:c>
      <x:c r="H21" s="59" t="n">
        <x:f>'원자료'!M16</x:f>
        <x:v>24</x:v>
      </x:c>
      <x:c r="I21" s="59" t="n">
        <x:f>'원자료'!H16</x:f>
        <x:v>1</x:v>
      </x:c>
      <x:c r="J21" s="59" t="n">
        <x:f>'원자료'!I16</x:f>
        <x:v>2</x:v>
      </x:c>
      <x:c r="K21" s="64" t="str">
        <x:f>'원자료'!V16</x:f>
        <x:v>전반적으로 안정적이나 표본이 적어 세부 평가는 보수적</x:v>
      </x:c>
    </x:row>
    <x:row r="22">
      <x:c r="A22" s="29" t="n">
        <x:f>18</x:f>
        <x:v>18</x:v>
      </x:c>
      <x:c r="B22" s="29" t="str">
        <x:f>'원자료'!B17</x:f>
        <x:v>발키리</x:v>
      </x:c>
      <x:c r="C22" s="29" t="str">
        <x:f>'원자료'!C17</x:f>
        <x:v>딜 발키리 333</x:v>
      </x:c>
      <x:c r="D22" s="57" t="n">
        <x:f>'원자료'!F17</x:f>
        <x:v>1</x:v>
      </x:c>
      <x:c r="E22" s="58" t="n">
        <x:f>'원자료'!J17</x:f>
        <x:v>4</x:v>
      </x:c>
      <x:c r="F22" s="58" t="n">
        <x:f>'원자료'!K17</x:f>
        <x:v>2</x:v>
      </x:c>
      <x:c r="G22" s="59" t="n">
        <x:f>'원자료'!T17</x:f>
        <x:v>76</x:v>
      </x:c>
      <x:c r="H22" s="59" t="n">
        <x:f>'원자료'!M17</x:f>
        <x:v>24</x:v>
      </x:c>
      <x:c r="I22" s="59" t="n">
        <x:f>'원자료'!H17</x:f>
        <x:v>1</x:v>
      </x:c>
      <x:c r="J22" s="59" t="n">
        <x:f>'원자료'!I17</x:f>
        <x:v>2</x:v>
      </x:c>
      <x:c r="K22" s="64" t="str">
        <x:f>'원자료'!V17</x:f>
        <x:v>111과 배율 차이가 뚜렷하지 않은 자료</x:v>
      </x:c>
    </x:row>
    <x:row r="23">
      <x:c r="A23" s="29" t="n">
        <x:f>19</x:f>
        <x:v>19</x:v>
      </x:c>
      <x:c r="B23" s="29" t="str">
        <x:f>'원자료'!B21</x:f>
        <x:v>인파이터</x:v>
      </x:c>
      <x:c r="C23" s="29" t="str">
        <x:f>'원자료'!C21</x:f>
        <x:v>충격단련(충억)</x:v>
      </x:c>
      <x:c r="D23" s="57" t="n">
        <x:f>'원자료'!F21</x:f>
        <x:v>1</x:v>
      </x:c>
      <x:c r="E23" s="58" t="n">
        <x:f>'원자료'!J21</x:f>
        <x:v>4</x:v>
      </x:c>
      <x:c r="F23" s="58" t="n">
        <x:f>'원자료'!K21</x:f>
        <x:v>2</x:v>
      </x:c>
      <x:c r="G23" s="59" t="n">
        <x:f>'원자료'!T21</x:f>
        <x:v>76</x:v>
      </x:c>
      <x:c r="H23" s="59" t="n">
        <x:f>'원자료'!M21</x:f>
        <x:v>24</x:v>
      </x:c>
      <x:c r="I23" s="59" t="n">
        <x:f>'원자료'!H21</x:f>
        <x:v>1</x:v>
      </x:c>
      <x:c r="J23" s="59" t="n">
        <x:f>'원자료'!I21</x:f>
        <x:v>3</x:v>
      </x:c>
      <x:c r="K23" s="64" t="str">
        <x:f>'원자료'!V21</x:f>
        <x:v>충격 자원과 묵직한 선후딜 관리가 필요</x:v>
      </x:c>
    </x:row>
    <x:row r="24">
      <x:c r="A24" s="29" t="n">
        <x:f>20</x:f>
        <x:v>20</x:v>
      </x:c>
      <x:c r="B24" s="29" t="str">
        <x:f>'원자료'!B73</x:f>
        <x:v>데모닉</x:v>
      </x:c>
      <x:c r="C24" s="29" t="str">
        <x:f>'원자료'!C73</x:f>
        <x:v>멈출수없는충동</x:v>
      </x:c>
      <x:c r="D24" s="57" t="n">
        <x:f>'원자료'!F73</x:f>
        <x:v>0.95</x:v>
      </x:c>
      <x:c r="E24" s="58" t="n">
        <x:f>'원자료'!J73</x:f>
        <x:v>4</x:v>
      </x:c>
      <x:c r="F24" s="58" t="n">
        <x:f>'원자료'!K73</x:f>
        <x:v>2</x:v>
      </x:c>
      <x:c r="G24" s="59" t="n">
        <x:f>'원자료'!T73</x:f>
        <x:v>76</x:v>
      </x:c>
      <x:c r="H24" s="59" t="n">
        <x:f>'원자료'!M73</x:f>
        <x:v>24</x:v>
      </x:c>
      <x:c r="I24" s="59" t="n">
        <x:f>'원자료'!H73</x:f>
        <x:v>1</x:v>
      </x:c>
      <x:c r="J24" s="59" t="n">
        <x:f>'원자료'!I73</x:f>
        <x:v>2</x:v>
      </x:c>
      <x:c r="K24" s="64" t="str">
        <x:f>'원자료'!V73</x:f>
        <x:v>변신 수급 외 운용이 단순하고 안정적</x:v>
      </x:c>
    </x:row>
    <x:row r="25">
      <x:c r="A25" s="29" t="n">
        <x:f>21</x:f>
        <x:v>21</x:v>
      </x:c>
      <x:c r="B25" s="29" t="str">
        <x:f>'원자료'!B90</x:f>
        <x:v>가디언나이트</x:v>
      </x:c>
      <x:c r="C25" s="29" t="str">
        <x:f>'원자료'!C90</x:f>
        <x:v>드레드노트 111(슈차·노아드)</x:v>
      </x:c>
      <x:c r="D25" s="57" t="n">
        <x:f>'원자료'!F90</x:f>
        <x:v>0.9</x:v>
      </x:c>
      <x:c r="E25" s="58" t="n">
        <x:f>'원자료'!J90</x:f>
        <x:v>4</x:v>
      </x:c>
      <x:c r="F25" s="58" t="n">
        <x:f>'원자료'!K90</x:f>
        <x:v>2</x:v>
      </x:c>
      <x:c r="G25" s="59" t="n">
        <x:f>'원자료'!T90</x:f>
        <x:v>76</x:v>
      </x:c>
      <x:c r="H25" s="59" t="n">
        <x:f>'원자료'!M90</x:f>
        <x:v>24</x:v>
      </x:c>
      <x:c r="I25" s="59" t="n">
        <x:f>'원자료'!H90</x:f>
        <x:v>2</x:v>
      </x:c>
      <x:c r="J25" s="59" t="n">
        <x:f>'원자료'!I90</x:f>
        <x:v>3</x:v>
      </x:c>
      <x:c r="K25" s="64" t="str">
        <x:f>'원자료'!V90</x:f>
        <x:v>차징·연계 부담 대비 배율이 낮음</x:v>
      </x:c>
    </x:row>
    <x:row r="26">
      <x:c r="A26" s="29" t="n">
        <x:f>22</x:f>
        <x:v>22</x:v>
      </x:c>
      <x:c r="B26" s="29" t="str">
        <x:f>'원자료'!B87</x:f>
        <x:v>환수사</x:v>
      </x:c>
      <x:c r="C26" s="29" t="str">
        <x:f>'원자료'!C87</x:f>
        <x:v>환수각성(노아드마쪼)</x:v>
      </x:c>
      <x:c r="D26" s="57" t="n">
        <x:f>'원자료'!F87</x:f>
        <x:v>0.83</x:v>
      </x:c>
      <x:c r="E26" s="58" t="n">
        <x:f>'원자료'!J87</x:f>
        <x:v>4</x:v>
      </x:c>
      <x:c r="F26" s="58" t="n">
        <x:f>'원자료'!K87</x:f>
        <x:v>2</x:v>
      </x:c>
      <x:c r="G26" s="59" t="n">
        <x:f>'원자료'!T87</x:f>
        <x:v>76</x:v>
      </x:c>
      <x:c r="H26" s="59" t="n">
        <x:f>'원자료'!M87</x:f>
        <x:v>24</x:v>
      </x:c>
      <x:c r="I26" s="59" t="n">
        <x:f>'원자료'!H87</x:f>
        <x:v>1</x:v>
      </x:c>
      <x:c r="J26" s="59" t="n">
        <x:f>'원자료'!I87</x:f>
        <x:v>3</x:v>
      </x:c>
      <x:c r="K26" s="64" t="str">
        <x:f>'원자료'!V87</x:f>
        <x:v>세팅 부담을 늘려도 체급 상승이 미미</x:v>
      </x:c>
    </x:row>
    <x:row r="27">
      <x:c r="A27" s="29" t="n">
        <x:f>23</x:f>
        <x:v>23</x:v>
      </x:c>
      <x:c r="B27" s="29" t="str">
        <x:f>'원자료'!B86</x:f>
        <x:v>환수사</x:v>
      </x:c>
      <x:c r="C27" s="29" t="str">
        <x:f>'원자료'!C86</x:f>
        <x:v>환수각성(클래식)</x:v>
      </x:c>
      <x:c r="D27" s="57" t="n">
        <x:f>'원자료'!F86</x:f>
        <x:v>0.82</x:v>
      </x:c>
      <x:c r="E27" s="58" t="n">
        <x:f>'원자료'!J86</x:f>
        <x:v>4</x:v>
      </x:c>
      <x:c r="F27" s="58" t="n">
        <x:f>'원자료'!K86</x:f>
        <x:v>2</x:v>
      </x:c>
      <x:c r="G27" s="59" t="n">
        <x:f>'원자료'!T86</x:f>
        <x:v>76</x:v>
      </x:c>
      <x:c r="H27" s="59" t="n">
        <x:f>'원자료'!M86</x:f>
        <x:v>24</x:v>
      </x:c>
      <x:c r="I27" s="59" t="n">
        <x:f>'원자료'!H86</x:f>
        <x:v>1</x:v>
      </x:c>
      <x:c r="J27" s="59" t="n">
        <x:f>'원자료'!I86</x:f>
        <x:v>2</x:v>
      </x:c>
      <x:c r="K27" s="64" t="str">
        <x:f>'원자료'!V86</x:f>
        <x:v>운용과 보호는 편하지만 배율이 매우 낮음</x:v>
      </x:c>
    </x:row>
    <x:row r="28">
      <x:c r="A28" s="29" t="n">
        <x:f>24</x:f>
        <x:v>24</x:v>
      </x:c>
      <x:c r="B28" s="29" t="str">
        <x:f>'원자료'!B20</x:f>
        <x:v>인파이터</x:v>
      </x:c>
      <x:c r="C28" s="29" t="str">
        <x:f>'원자료'!C20</x:f>
        <x:v>극의:체술</x:v>
      </x:c>
      <x:c r="D28" s="57" t="n">
        <x:f>'원자료'!F20</x:f>
        <x:v>1.08</x:v>
      </x:c>
      <x:c r="E28" s="58" t="n">
        <x:f>'원자료'!J20</x:f>
        <x:v>4</x:v>
      </x:c>
      <x:c r="F28" s="58" t="n">
        <x:f>'원자료'!K20</x:f>
        <x:v>1</x:v>
      </x:c>
      <x:c r="G28" s="59" t="n">
        <x:f>'원자료'!T20</x:f>
        <x:v>66</x:v>
      </x:c>
      <x:c r="H28" s="59" t="n">
        <x:f>'원자료'!M20</x:f>
        <x:v>34</x:v>
      </x:c>
      <x:c r="I28" s="59" t="n">
        <x:f>'원자료'!H20</x:f>
        <x:v>0</x:v>
      </x:c>
      <x:c r="J28" s="59" t="n">
        <x:f>'원자료'!I20</x:f>
        <x:v>2</x:v>
      </x:c>
      <x:c r="K28" s="64" t="str">
        <x:f>'원자료'!V20</x:f>
        <x:v>사전작업이 적고 즉응성이 좋아 저족쇄 고효율 축</x:v>
      </x:c>
    </x:row>
    <x:row r="29">
      <x:c r="A29" s="29" t="n">
        <x:f>25</x:f>
        <x:v>25</x:v>
      </x:c>
      <x:c r="B29" s="29" t="str">
        <x:f>'원자료'!B79</x:f>
        <x:v>소울이터</x:v>
      </x:c>
      <x:c r="C29" s="29" t="str">
        <x:f>'원자료'!C79</x:f>
        <x:v>망소빙</x:v>
      </x:c>
      <x:c r="D29" s="57" t="n">
        <x:f>'원자료'!F79</x:f>
        <x:v>1.4</x:v>
      </x:c>
      <x:c r="E29" s="58" t="n">
        <x:f>'원자료'!J79</x:f>
        <x:v>3</x:v>
      </x:c>
      <x:c r="F29" s="58" t="n">
        <x:f>'원자료'!K79</x:f>
        <x:v>2</x:v>
      </x:c>
      <x:c r="G29" s="59" t="n">
        <x:f>'원자료'!T79</x:f>
        <x:v>62</x:v>
      </x:c>
      <x:c r="H29" s="59" t="n">
        <x:f>'원자료'!M79</x:f>
        <x:v>38</x:v>
      </x:c>
      <x:c r="I29" s="59" t="n">
        <x:f>'원자료'!H79</x:f>
        <x:v>2</x:v>
      </x:c>
      <x:c r="J29" s="59" t="n">
        <x:f>'원자료'!I79</x:f>
        <x:v>4</x:v>
      </x:c>
      <x:c r="K29" s="64" t="str">
        <x:f>'원자료'!V79</x:f>
        <x:v>고점 운용 부담은 있으나 배율 보상이 매우 큼</x:v>
      </x:c>
    </x:row>
    <x:row r="30">
      <x:c r="A30" s="29" t="n">
        <x:f>26</x:f>
        <x:v>26</x:v>
      </x:c>
      <x:c r="B30" s="29" t="str">
        <x:f>'원자료'!B69</x:f>
        <x:v>블레이드</x:v>
      </x:c>
      <x:c r="C30" s="29" t="str">
        <x:f>'원자료'!C69</x:f>
        <x:v>버스트 222(살상연희)</x:v>
      </x:c>
      <x:c r="D30" s="57" t="n">
        <x:f>'원자료'!F69</x:f>
        <x:v>1.28</x:v>
      </x:c>
      <x:c r="E30" s="58" t="n">
        <x:f>'원자료'!J69</x:f>
        <x:v>3</x:v>
      </x:c>
      <x:c r="F30" s="58" t="n">
        <x:f>'원자료'!K69</x:f>
        <x:v>2</x:v>
      </x:c>
      <x:c r="G30" s="59" t="n">
        <x:f>'원자료'!T69</x:f>
        <x:v>62</x:v>
      </x:c>
      <x:c r="H30" s="59" t="n">
        <x:f>'원자료'!M69</x:f>
        <x:v>38</x:v>
      </x:c>
      <x:c r="I30" s="59" t="n">
        <x:f>'원자료'!H69</x:f>
        <x:v>3</x:v>
      </x:c>
      <x:c r="J30" s="59" t="n">
        <x:f>'원자료'!I69</x:f>
        <x:v>5</x:v>
      </x:c>
      <x:c r="K30" s="64" t="str">
        <x:f>'원자료'!V69</x:f>
        <x:v>최고점 세팅으로 스택·사이클 숙련 요구가 매우 높음</x:v>
      </x:c>
    </x:row>
    <x:row r="31">
      <x:c r="A31" s="29" t="n">
        <x:f>27</x:f>
        <x:v>27</x:v>
      </x:c>
      <x:c r="B31" s="29" t="str">
        <x:f>'원자료'!B68</x:f>
        <x:v>블레이드</x:v>
      </x:c>
      <x:c r="C31" s="29" t="str">
        <x:f>'원자료'!C68</x:f>
        <x:v>버스트 111</x:v>
      </x:c>
      <x:c r="D31" s="57" t="n">
        <x:f>'원자료'!F68</x:f>
        <x:v>1.23</x:v>
      </x:c>
      <x:c r="E31" s="58" t="n">
        <x:f>'원자료'!J68</x:f>
        <x:v>3</x:v>
      </x:c>
      <x:c r="F31" s="58" t="n">
        <x:f>'원자료'!K68</x:f>
        <x:v>2</x:v>
      </x:c>
      <x:c r="G31" s="59" t="n">
        <x:f>'원자료'!T68</x:f>
        <x:v>62</x:v>
      </x:c>
      <x:c r="H31" s="59" t="n">
        <x:f>'원자료'!M68</x:f>
        <x:v>38</x:v>
      </x:c>
      <x:c r="I31" s="59" t="n">
        <x:f>'원자료'!H68</x:f>
        <x:v>3</x:v>
      </x:c>
      <x:c r="J31" s="59" t="n">
        <x:f>'원자료'!I68</x:f>
        <x:v>4</x:v>
      </x:c>
      <x:c r="K31" s="64" t="str">
        <x:f>'원자료'!V68</x:f>
        <x:v>엄격한 스택·버스트 구조에 높은 배율 보상</x:v>
      </x:c>
    </x:row>
    <x:row r="32">
      <x:c r="A32" s="29" t="n">
        <x:f>28</x:f>
        <x:v>28</x:v>
      </x:c>
      <x:c r="B32" s="29" t="str">
        <x:f>'원자료'!B71</x:f>
        <x:v>블레이드</x:v>
      </x:c>
      <x:c r="C32" s="29" t="str">
        <x:f>'원자료'!C71</x:f>
        <x:v>잔재된기운 333(페터페)</x:v>
      </x:c>
      <x:c r="D32" s="57" t="n">
        <x:f>'원자료'!F71</x:f>
        <x:v>1.18</x:v>
      </x:c>
      <x:c r="E32" s="58" t="n">
        <x:f>'원자료'!J71</x:f>
        <x:v>3</x:v>
      </x:c>
      <x:c r="F32" s="58" t="n">
        <x:f>'원자료'!K71</x:f>
        <x:v>2</x:v>
      </x:c>
      <x:c r="G32" s="59" t="n">
        <x:f>'원자료'!T71</x:f>
        <x:v>62</x:v>
      </x:c>
      <x:c r="H32" s="59" t="n">
        <x:f>'원자료'!M71</x:f>
        <x:v>38</x:v>
      </x:c>
      <x:c r="I32" s="59" t="n">
        <x:f>'원자료'!H71</x:f>
        <x:v>2</x:v>
      </x:c>
      <x:c r="J32" s="59" t="n">
        <x:f>'원자료'!I71</x:f>
        <x:v>4</x:v>
      </x:c>
      <x:c r="K32" s="64" t="str">
        <x:f>'원자료'!V71</x:f>
        <x:v>고APM 사이클을 안정적으로 유지해야 상단 배율 도달</x:v>
      </x:c>
    </x:row>
    <x:row r="33">
      <x:c r="A33" s="29" t="n">
        <x:f>29</x:f>
        <x:v>29</x:v>
      </x:c>
      <x:c r="B33" s="29" t="str">
        <x:f>'원자료'!B72</x:f>
        <x:v>블레이드</x:v>
      </x:c>
      <x:c r="C33" s="29" t="str">
        <x:f>'원자료'!C72</x:f>
        <x:v>잔재된기운(슈차)</x:v>
      </x:c>
      <x:c r="D33" s="57" t="n">
        <x:f>'원자료'!F72</x:f>
        <x:v>1.17</x:v>
      </x:c>
      <x:c r="E33" s="58" t="n">
        <x:f>'원자료'!J72</x:f>
        <x:v>3</x:v>
      </x:c>
      <x:c r="F33" s="58" t="n">
        <x:f>'원자료'!K72</x:f>
        <x:v>2</x:v>
      </x:c>
      <x:c r="G33" s="59" t="n">
        <x:f>'원자료'!T72</x:f>
        <x:v>62</x:v>
      </x:c>
      <x:c r="H33" s="59" t="n">
        <x:f>'원자료'!M72</x:f>
        <x:v>38</x:v>
      </x:c>
      <x:c r="I33" s="59" t="n">
        <x:f>'원자료'!H72</x:f>
        <x:v>2</x:v>
      </x:c>
      <x:c r="J33" s="59" t="n">
        <x:f>'원자료'!I72</x:f>
        <x:v>4</x:v>
      </x:c>
      <x:c r="K33" s="64" t="str">
        <x:f>'원자료'!V72</x:f>
        <x:v>차징·쿨 정렬 부담과 높은 배율이 함께 존재</x:v>
      </x:c>
    </x:row>
    <x:row r="34">
      <x:c r="A34" s="29" t="n">
        <x:f>30</x:f>
        <x:v>30</x:v>
      </x:c>
      <x:c r="B34" s="29" t="str">
        <x:f>'원자료'!B67</x:f>
        <x:v>블레이드</x:v>
      </x:c>
      <x:c r="C34" s="29" t="str">
        <x:f>'원자료'!C67</x:f>
        <x:v>버스트 112</x:v>
      </x:c>
      <x:c r="D34" s="57" t="n">
        <x:f>'원자료'!F67</x:f>
        <x:v>1.16</x:v>
      </x:c>
      <x:c r="E34" s="58" t="n">
        <x:f>'원자료'!J67</x:f>
        <x:v>3</x:v>
      </x:c>
      <x:c r="F34" s="58" t="n">
        <x:f>'원자료'!K67</x:f>
        <x:v>2</x:v>
      </x:c>
      <x:c r="G34" s="59" t="n">
        <x:f>'원자료'!T67</x:f>
        <x:v>62</x:v>
      </x:c>
      <x:c r="H34" s="59" t="n">
        <x:f>'원자료'!M67</x:f>
        <x:v>38</x:v>
      </x:c>
      <x:c r="I34" s="59" t="n">
        <x:f>'원자료'!H67</x:f>
        <x:v>3</x:v>
      </x:c>
      <x:c r="J34" s="59" t="n">
        <x:f>'원자료'!I67</x:f>
        <x:v>4</x:v>
      </x:c>
      <x:c r="K34" s="64" t="str">
        <x:f>'원자료'!V67</x:f>
        <x:v>스택 누적 후 버스트 적중 의존, 실패 손실이 큼</x:v>
      </x:c>
    </x:row>
    <x:row r="35">
      <x:c r="A35" s="29" t="n">
        <x:f>31</x:f>
        <x:v>31</x:v>
      </x:c>
      <x:c r="B35" s="29" t="str">
        <x:f>'원자료'!B80</x:f>
        <x:v>소울이터</x:v>
      </x:c>
      <x:c r="C35" s="29" t="str">
        <x:f>'원자료'!C80</x:f>
        <x:v>광사부</x:v>
      </x:c>
      <x:c r="D35" s="57" t="n">
        <x:f>'원자료'!F80</x:f>
        <x:v>1.16</x:v>
      </x:c>
      <x:c r="E35" s="58" t="n">
        <x:f>'원자료'!J80</x:f>
        <x:v>3</x:v>
      </x:c>
      <x:c r="F35" s="58" t="n">
        <x:f>'원자료'!K80</x:f>
        <x:v>2</x:v>
      </x:c>
      <x:c r="G35" s="59" t="n">
        <x:f>'원자료'!T80</x:f>
        <x:v>62</x:v>
      </x:c>
      <x:c r="H35" s="59" t="n">
        <x:f>'원자료'!M80</x:f>
        <x:v>38</x:v>
      </x:c>
      <x:c r="I35" s="59" t="n">
        <x:f>'원자료'!H80</x:f>
        <x:v>3</x:v>
      </x:c>
      <x:c r="J35" s="59" t="n">
        <x:f>'원자료'!I80</x:f>
        <x:v>4</x:v>
      </x:c>
      <x:c r="K35" s="64" t="str">
        <x:f>'원자료'!V80</x:f>
        <x:v>게이지·사신화 딜창 의존도가 높은 버스트형</x:v>
      </x:c>
    </x:row>
    <x:row r="36">
      <x:c r="A36" s="29" t="n">
        <x:f>32</x:f>
        <x:v>32</x:v>
      </x:c>
      <x:c r="B36" s="29" t="str">
        <x:f>'원자료'!B70</x:f>
        <x:v>블레이드</x:v>
      </x:c>
      <x:c r="C36" s="29" t="str">
        <x:f>'원자료'!C70</x:f>
        <x:v>잔재된기운 222(7딜슈차)</x:v>
      </x:c>
      <x:c r="D36" s="57" t="n">
        <x:f>'원자료'!F70</x:f>
        <x:v>1</x:v>
      </x:c>
      <x:c r="E36" s="58" t="n">
        <x:f>'원자료'!J70</x:f>
        <x:v>3</x:v>
      </x:c>
      <x:c r="F36" s="58" t="n">
        <x:f>'원자료'!K70</x:f>
        <x:v>2</x:v>
      </x:c>
      <x:c r="G36" s="59" t="n">
        <x:f>'원자료'!T70</x:f>
        <x:v>62</x:v>
      </x:c>
      <x:c r="H36" s="59" t="n">
        <x:f>'원자료'!M70</x:f>
        <x:v>38</x:v>
      </x:c>
      <x:c r="I36" s="59" t="n">
        <x:f>'원자료'!H70</x:f>
        <x:v>2</x:v>
      </x:c>
      <x:c r="J36" s="59" t="n">
        <x:f>'원자료'!I70</x:f>
        <x:v>4</x:v>
      </x:c>
      <x:c r="K36" s="64" t="str">
        <x:f>'원자료'!V70</x:f>
        <x:v>백 자체보다 쿨 정렬·아덴 복구·사이클 유지가 부담</x:v>
      </x:c>
    </x:row>
    <x:row r="37">
      <x:c r="A37" s="29" t="n">
        <x:f>33</x:f>
        <x:v>33</x:v>
      </x:c>
      <x:c r="B37" s="29" t="str">
        <x:f>'원자료'!B57</x:f>
        <x:v>바드</x:v>
      </x:c>
      <x:c r="C37" s="29" t="str">
        <x:f>'원자료'!C57</x:f>
        <x:v>딜바드</x:v>
      </x:c>
      <x:c r="D37" s="57" t="n">
        <x:f>'원자료'!F57</x:f>
        <x:v>0.85</x:v>
      </x:c>
      <x:c r="E37" s="58" t="n">
        <x:f>'원자료'!J57</x:f>
        <x:v>3</x:v>
      </x:c>
      <x:c r="F37" s="58" t="n">
        <x:f>'원자료'!K57</x:f>
        <x:v>2</x:v>
      </x:c>
      <x:c r="G37" s="59" t="n">
        <x:f>'원자료'!T57</x:f>
        <x:v>62</x:v>
      </x:c>
      <x:c r="H37" s="59" t="n">
        <x:f>'원자료'!M57</x:f>
        <x:v>38</x:v>
      </x:c>
      <x:c r="I37" s="59" t="n">
        <x:f>'원자료'!H57</x:f>
        <x:v>1</x:v>
      </x:c>
      <x:c r="J37" s="59" t="n">
        <x:f>'원자료'!I57</x:f>
        <x:v>3</x:v>
      </x:c>
      <x:c r="K37" s="64" t="str">
        <x:f>'원자료'!V57</x:f>
        <x:v>보호는 준수하지만 딜 구조와 배율 보상이 낮음</x:v>
      </x:c>
    </x:row>
    <x:row r="38">
      <x:c r="A38" s="29" t="n">
        <x:f>34</x:f>
        <x:v>34</x:v>
      </x:c>
      <x:c r="B38" s="29" t="str">
        <x:f>'원자료'!B14</x:f>
        <x:v>홀리나이트</x:v>
      </x:c>
      <x:c r="C38" s="29" t="str">
        <x:f>'원자료'!C14</x:f>
        <x:v>딜홀나 타대</x:v>
      </x:c>
      <x:c r="D38" s="57" t="n">
        <x:f>'원자료'!F14</x:f>
        <x:v>0.814</x:v>
      </x:c>
      <x:c r="E38" s="58" t="n">
        <x:f>'원자료'!J14</x:f>
        <x:v>3</x:v>
      </x:c>
      <x:c r="F38" s="58" t="n">
        <x:f>'원자료'!K14</x:f>
        <x:v>2</x:v>
      </x:c>
      <x:c r="G38" s="59" t="n">
        <x:f>'원자료'!T14</x:f>
        <x:v>62</x:v>
      </x:c>
      <x:c r="H38" s="59" t="n">
        <x:f>'원자료'!M14</x:f>
        <x:v>38</x:v>
      </x:c>
      <x:c r="I38" s="59" t="n">
        <x:f>'원자료'!H14</x:f>
        <x:v>0</x:v>
      </x:c>
      <x:c r="J38" s="59" t="n">
        <x:f>'원자료'!I14</x:f>
        <x:v>1</x:v>
      </x:c>
      <x:c r="K38" s="64" t="str">
        <x:f>'원자료'!V14</x:f>
        <x:v>족쇄와 난이도는 매우 낮지만 배율도 낮음</x:v>
      </x:c>
    </x:row>
    <x:row r="39">
      <x:c r="A39" s="29" t="n">
        <x:f>35</x:f>
        <x:v>35</x:v>
      </x:c>
      <x:c r="B39" s="29" t="str">
        <x:f>'원자료'!B10</x:f>
        <x:v>버서커</x:v>
      </x:c>
      <x:c r="C39" s="29" t="str">
        <x:f>'원자료'!C10</x:f>
        <x:v>광전사의비기 111</x:v>
      </x:c>
      <x:c r="D39" s="57" t="n">
        <x:f>'원자료'!F10</x:f>
        <x:v>1.1</x:v>
      </x:c>
      <x:c r="E39" s="58" t="n">
        <x:f>'원자료'!J10</x:f>
        <x:v>3</x:v>
      </x:c>
      <x:c r="F39" s="58" t="n">
        <x:f>'원자료'!K10</x:f>
        <x:v>1</x:v>
      </x:c>
      <x:c r="G39" s="59" t="n">
        <x:f>'원자료'!T10</x:f>
        <x:v>52</x:v>
      </x:c>
      <x:c r="H39" s="59" t="n">
        <x:f>'원자료'!M10</x:f>
        <x:v>48</x:v>
      </x:c>
      <x:c r="I39" s="59" t="n">
        <x:f>'원자료'!H10</x:f>
        <x:v>2</x:v>
      </x:c>
      <x:c r="J39" s="59" t="n">
        <x:f>'원자료'!I10</x:f>
        <x:v>3</x:v>
      </x:c>
      <x:c r="K39" s="64" t="str">
        <x:f>'원자료'!V10</x:f>
        <x:v>게이지 충전 후 폭주·버스트 타이밍 의존</x:v>
      </x:c>
    </x:row>
    <x:row r="40">
      <x:c r="A40" s="29" t="n">
        <x:f>36</x:f>
        <x:v>36</x:v>
      </x:c>
      <x:c r="B40" s="29" t="str">
        <x:f>'원자료'!B13</x:f>
        <x:v>슬레이어</x:v>
      </x:c>
      <x:c r="C40" s="29" t="str">
        <x:f>'원자료'!C13</x:f>
        <x:v>처단자(격폭)</x:v>
      </x:c>
      <x:c r="D40" s="57" t="n">
        <x:f>'원자료'!F13</x:f>
        <x:v>1.09</x:v>
      </x:c>
      <x:c r="E40" s="58" t="n">
        <x:f>'원자료'!J13</x:f>
        <x:v>3</x:v>
      </x:c>
      <x:c r="F40" s="58" t="n">
        <x:f>'원자료'!K13</x:f>
        <x:v>1</x:v>
      </x:c>
      <x:c r="G40" s="59" t="n">
        <x:f>'원자료'!T13</x:f>
        <x:v>52</x:v>
      </x:c>
      <x:c r="H40" s="59" t="n">
        <x:f>'원자료'!M13</x:f>
        <x:v>48</x:v>
      </x:c>
      <x:c r="I40" s="59" t="n">
        <x:f>'원자료'!H13</x:f>
        <x:v>3</x:v>
      </x:c>
      <x:c r="J40" s="59" t="n">
        <x:f>'원자료'!I13</x:f>
        <x:v>4</x:v>
      </x:c>
      <x:c r="K40" s="64" t="str">
        <x:f>'원자료'!V13</x:f>
        <x:v>게이지 수급→폭주→주력기 압축의 강제 사이클</x:v>
      </x:c>
    </x:row>
    <x:row r="41">
      <x:c r="A41" s="29" t="n">
        <x:f>37</x:f>
        <x:v>37</x:v>
      </x:c>
      <x:c r="B41" s="29" t="str">
        <x:f>'원자료'!B24</x:f>
        <x:v>창술사</x:v>
      </x:c>
      <x:c r="C41" s="29" t="str">
        <x:f>'원자료'!C24</x:f>
        <x:v>절정(뭉가창식)</x:v>
      </x:c>
      <x:c r="D41" s="57" t="n">
        <x:f>'원자료'!F24</x:f>
        <x:v>1.05</x:v>
      </x:c>
      <x:c r="E41" s="58" t="n">
        <x:f>'원자료'!J24</x:f>
        <x:v>3</x:v>
      </x:c>
      <x:c r="F41" s="58" t="n">
        <x:f>'원자료'!K24</x:f>
        <x:v>1</x:v>
      </x:c>
      <x:c r="G41" s="59" t="n">
        <x:f>'원자료'!T24</x:f>
        <x:v>52</x:v>
      </x:c>
      <x:c r="H41" s="59" t="n">
        <x:f>'원자료'!M24</x:f>
        <x:v>48</x:v>
      </x:c>
      <x:c r="I41" s="59" t="n">
        <x:f>'원자료'!H24</x:f>
        <x:v>2</x:v>
      </x:c>
      <x:c r="J41" s="59" t="n">
        <x:f>'원자료'!I24</x:f>
        <x:v>4</x:v>
      </x:c>
      <x:c r="K41" s="64" t="str">
        <x:f>'원자료'!V24</x:f>
        <x:v>치명 고점 의존과 스탠스·사이클 정렬 부담</x:v>
      </x:c>
    </x:row>
    <x:row r="42">
      <x:c r="A42" s="29" t="n">
        <x:f>38</x:f>
        <x:v>38</x:v>
      </x:c>
      <x:c r="B42" s="29" t="str">
        <x:f>'원자료'!B51</x:f>
        <x:v>스카우터</x:v>
      </x:c>
      <x:c r="C42" s="29" t="str">
        <x:f>'원자료'!C51</x:f>
        <x:v>아르데타인의기술 521 SMG 222</x:v>
      </x:c>
      <x:c r="D42" s="57" t="n">
        <x:f>'원자료'!F51</x:f>
        <x:v>1.05</x:v>
      </x:c>
      <x:c r="E42" s="58" t="n">
        <x:f>'원자료'!J51</x:f>
        <x:v>3</x:v>
      </x:c>
      <x:c r="F42" s="58" t="n">
        <x:f>'원자료'!K51</x:f>
        <x:v>1</x:v>
      </x:c>
      <x:c r="G42" s="59" t="n">
        <x:f>'원자료'!T51</x:f>
        <x:v>52</x:v>
      </x:c>
      <x:c r="H42" s="59" t="n">
        <x:f>'원자료'!M51</x:f>
        <x:v>48</x:v>
      </x:c>
      <x:c r="I42" s="59" t="n">
        <x:f>'원자료'!H51</x:f>
        <x:v>2</x:v>
      </x:c>
      <x:c r="J42" s="59" t="n">
        <x:f>'원자료'!I51</x:f>
        <x:v>4</x:v>
      </x:c>
      <x:c r="K42" s="64" t="str">
        <x:f>'원자료'!V51</x:f>
        <x:v>드론 합작·배터리·쿨 정렬로 난도가 높은 편</x:v>
      </x:c>
    </x:row>
    <x:row r="43">
      <x:c r="A43" s="29" t="n">
        <x:f>39</x:f>
        <x:v>39</x:v>
      </x:c>
      <x:c r="B43" s="29" t="str">
        <x:f>'원자료'!B9</x:f>
        <x:v>버서커</x:v>
      </x:c>
      <x:c r="C43" s="29" t="str">
        <x:f>'원자료'!C9</x:f>
        <x:v>광기 111</x:v>
      </x:c>
      <x:c r="D43" s="57" t="n">
        <x:f>'원자료'!F9</x:f>
        <x:v>1</x:v>
      </x:c>
      <x:c r="E43" s="58" t="n">
        <x:f>'원자료'!J9</x:f>
        <x:v>3</x:v>
      </x:c>
      <x:c r="F43" s="58" t="n">
        <x:f>'원자료'!K9</x:f>
        <x:v>1</x:v>
      </x:c>
      <x:c r="G43" s="59" t="n">
        <x:f>'원자료'!T9</x:f>
        <x:v>52</x:v>
      </x:c>
      <x:c r="H43" s="59" t="n">
        <x:f>'원자료'!M9</x:f>
        <x:v>48</x:v>
      </x:c>
      <x:c r="I43" s="59" t="n">
        <x:f>'원자료'!H9</x:f>
        <x:v>0</x:v>
      </x:c>
      <x:c r="J43" s="59" t="n">
        <x:f>'원자료'!I9</x:f>
        <x:v>2</x:v>
      </x:c>
      <x:c r="K43" s="64" t="str">
        <x:f>'원자료'!V9</x:f>
        <x:v>별도 아덴 선행이 거의 없는 지속딜형</x:v>
      </x:c>
    </x:row>
    <x:row r="44">
      <x:c r="A44" s="29" t="n">
        <x:f>40</x:f>
        <x:v>40</x:v>
      </x:c>
      <x:c r="B44" s="29" t="str">
        <x:f>'원자료'!B11</x:f>
        <x:v>슬레이어</x:v>
      </x:c>
      <x:c r="C44" s="29" t="str">
        <x:f>'원자료'!C11</x:f>
        <x:v>포식자(6브루탈)</x:v>
      </x:c>
      <x:c r="D44" s="57" t="n">
        <x:f>'원자료'!F11</x:f>
        <x:v>1</x:v>
      </x:c>
      <x:c r="E44" s="58" t="n">
        <x:f>'원자료'!J11</x:f>
        <x:v>3</x:v>
      </x:c>
      <x:c r="F44" s="58" t="n">
        <x:f>'원자료'!K11</x:f>
        <x:v>1</x:v>
      </x:c>
      <x:c r="G44" s="59" t="n">
        <x:f>'원자료'!T11</x:f>
        <x:v>52</x:v>
      </x:c>
      <x:c r="H44" s="59" t="n">
        <x:f>'원자료'!M11</x:f>
        <x:v>48</x:v>
      </x:c>
      <x:c r="I44" s="59" t="n">
        <x:f>'원자료'!H11</x:f>
        <x:v>1</x:v>
      </x:c>
      <x:c r="J44" s="59" t="n">
        <x:f>'원자료'!I11</x:f>
        <x:v>2</x:v>
      </x:c>
      <x:c r="K44" s="64" t="str">
        <x:f>'원자료'!V11</x:f>
        <x:v>폭주 유지가 필요하지만 사이클 강제는 약한 편</x:v>
      </x:c>
    </x:row>
    <x:row r="45">
      <x:c r="A45" s="29" t="n">
        <x:f>41</x:f>
        <x:v>41</x:v>
      </x:c>
      <x:c r="B45" s="29" t="str">
        <x:f>'원자료'!B12</x:f>
        <x:v>슬레이어</x:v>
      </x:c>
      <x:c r="C45" s="29" t="str">
        <x:f>'원자료'!C12</x:f>
        <x:v>포식자(회오리)</x:v>
      </x:c>
      <x:c r="D45" s="57" t="n">
        <x:f>'원자료'!F12</x:f>
        <x:v>1</x:v>
      </x:c>
      <x:c r="E45" s="58" t="n">
        <x:f>'원자료'!J12</x:f>
        <x:v>3</x:v>
      </x:c>
      <x:c r="F45" s="58" t="n">
        <x:f>'원자료'!K12</x:f>
        <x:v>1</x:v>
      </x:c>
      <x:c r="G45" s="59" t="n">
        <x:f>'원자료'!T12</x:f>
        <x:v>52</x:v>
      </x:c>
      <x:c r="H45" s="59" t="n">
        <x:f>'원자료'!M12</x:f>
        <x:v>48</x:v>
      </x:c>
      <x:c r="I45" s="59" t="n">
        <x:f>'원자료'!H12</x:f>
        <x:v>1</x:v>
      </x:c>
      <x:c r="J45" s="59" t="n">
        <x:f>'원자료'!I12</x:f>
        <x:v>2</x:v>
      </x:c>
      <x:c r="K45" s="64" t="str">
        <x:f>'원자료'!V12</x:f>
        <x:v>지속딜·폭주 유지형, 6브루탈과 체급은 유사</x:v>
      </x:c>
    </x:row>
    <x:row r="46">
      <x:c r="A46" s="29" t="n">
        <x:f>42</x:f>
        <x:v>42</x:v>
      </x:c>
      <x:c r="B46" s="29" t="str">
        <x:f>'원자료'!B15</x:f>
        <x:v>홀리나이트</x:v>
      </x:c>
      <x:c r="C46" s="29" t="str">
        <x:f>'원자료'!C15</x:f>
        <x:v>딜홀나 사멸</x:v>
      </x:c>
      <x:c r="D46" s="57" t="n">
        <x:f>'원자료'!F15</x:f>
        <x:v>1</x:v>
      </x:c>
      <x:c r="E46" s="58" t="n">
        <x:f>'원자료'!J15</x:f>
        <x:v>3</x:v>
      </x:c>
      <x:c r="F46" s="58" t="n">
        <x:f>'원자료'!K15</x:f>
        <x:v>1</x:v>
      </x:c>
      <x:c r="G46" s="59" t="n">
        <x:f>'원자료'!T15</x:f>
        <x:v>52</x:v>
      </x:c>
      <x:c r="H46" s="59" t="n">
        <x:f>'원자료'!M15</x:f>
        <x:v>48</x:v>
      </x:c>
      <x:c r="I46" s="59" t="n">
        <x:f>'원자료'!H15</x:f>
        <x:v>1</x:v>
      </x:c>
      <x:c r="J46" s="59" t="n">
        <x:f>'원자료'!I15</x:f>
        <x:v>3</x:v>
      </x:c>
      <x:c r="K46" s="64" t="str">
        <x:f>'원자료'!V15</x:f>
        <x:v>타대형보다 포지셔닝 부담이 크고 배율 보상은 높음</x:v>
      </x:c>
    </x:row>
    <x:row r="47">
      <x:c r="A47" s="29" t="n">
        <x:f>43</x:f>
        <x:v>43</x:v>
      </x:c>
      <x:c r="B47" s="29" t="str">
        <x:f>'원자료'!B26</x:f>
        <x:v>창술사</x:v>
      </x:c>
      <x:c r="C47" s="29" t="str">
        <x:f>'원자료'!C26</x:f>
        <x:v>절제</x:v>
      </x:c>
      <x:c r="D47" s="57" t="n">
        <x:f>'원자료'!F26</x:f>
        <x:v>1</x:v>
      </x:c>
      <x:c r="E47" s="58" t="n">
        <x:f>'원자료'!J26</x:f>
        <x:v>3</x:v>
      </x:c>
      <x:c r="F47" s="58" t="n">
        <x:f>'원자료'!K26</x:f>
        <x:v>1</x:v>
      </x:c>
      <x:c r="G47" s="59" t="n">
        <x:f>'원자료'!T26</x:f>
        <x:v>52</x:v>
      </x:c>
      <x:c r="H47" s="59" t="n">
        <x:f>'원자료'!M26</x:f>
        <x:v>48</x:v>
      </x:c>
      <x:c r="I47" s="59" t="n">
        <x:f>'원자료'!H26</x:f>
        <x:v>0</x:v>
      </x:c>
      <x:c r="J47" s="59" t="n">
        <x:f>'원자료'!I26</x:f>
        <x:v>2</x:v>
      </x:c>
      <x:c r="K47" s="64" t="str">
        <x:f>'원자료'!V26</x:f>
        <x:v>아덴 선행이 거의 없는 단순 지속딜형</x:v>
      </x:c>
    </x:row>
    <x:row r="48">
      <x:c r="A48" s="29" t="n">
        <x:f>44</x:f>
        <x:v>44</x:v>
      </x:c>
      <x:c r="B48" s="29" t="str">
        <x:f>'원자료'!B25</x:f>
        <x:v>창술사</x:v>
      </x:c>
      <x:c r="C48" s="29" t="str">
        <x:f>'원자료'!C25</x:f>
        <x:v>절정(마용창식)</x:v>
      </x:c>
      <x:c r="D48" s="57" t="n">
        <x:f>'원자료'!F25</x:f>
        <x:v>0.946</x:v>
      </x:c>
      <x:c r="E48" s="58" t="n">
        <x:f>'원자료'!J25</x:f>
        <x:v>3</x:v>
      </x:c>
      <x:c r="F48" s="58" t="n">
        <x:f>'원자료'!K25</x:f>
        <x:v>1</x:v>
      </x:c>
      <x:c r="G48" s="59" t="n">
        <x:f>'원자료'!T25</x:f>
        <x:v>52</x:v>
      </x:c>
      <x:c r="H48" s="59" t="n">
        <x:f>'원자료'!M25</x:f>
        <x:v>48</x:v>
      </x:c>
      <x:c r="I48" s="59" t="n">
        <x:f>'원자료'!H25</x:f>
        <x:v>2</x:v>
      </x:c>
      <x:c r="J48" s="59" t="n">
        <x:f>'원자료'!I25</x:f>
        <x:v>3</x:v>
      </x:c>
      <x:c r="K48" s="64" t="str">
        <x:f>'원자료'!V25</x:f>
        <x:v>실전성은 뭉가형보다 낫지만 배율은 낮은 편</x:v>
      </x:c>
    </x:row>
    <x:row r="49">
      <x:c r="A49" s="29" t="n">
        <x:f>45</x:f>
        <x:v>45</x:v>
      </x:c>
      <x:c r="B49" s="29" t="str">
        <x:f>'원자료'!B52</x:f>
        <x:v>스카우터</x:v>
      </x:c>
      <x:c r="C49" s="29" t="str">
        <x:f>'원자료'!C52</x:f>
        <x:v>아르데타인의기술 333 341</x:v>
      </x:c>
      <x:c r="D49" s="57" t="n">
        <x:f>'원자료'!F52</x:f>
        <x:v>0.93</x:v>
      </x:c>
      <x:c r="E49" s="58" t="n">
        <x:f>'원자료'!J52</x:f>
        <x:v>3</x:v>
      </x:c>
      <x:c r="F49" s="58" t="n">
        <x:f>'원자료'!K52</x:f>
        <x:v>1</x:v>
      </x:c>
      <x:c r="G49" s="59" t="n">
        <x:f>'원자료'!T52</x:f>
        <x:v>52</x:v>
      </x:c>
      <x:c r="H49" s="59" t="n">
        <x:f>'원자료'!M52</x:f>
        <x:v>48</x:v>
      </x:c>
      <x:c r="I49" s="59" t="n">
        <x:f>'원자료'!H52</x:f>
        <x:v>2</x:v>
      </x:c>
      <x:c r="J49" s="59" t="n">
        <x:f>'원자료'!I52</x:f>
        <x:v>4</x:v>
      </x:c>
      <x:c r="K49" s="64" t="str">
        <x:f>'원자료'!V52</x:f>
        <x:v>운용 부담 대비 배율이 낮은 세팅</x:v>
      </x:c>
    </x:row>
    <x:row r="50">
      <x:c r="A50" s="29" t="n">
        <x:f>46</x:f>
        <x:v>46</x:v>
      </x:c>
      <x:c r="B50" s="29" t="str">
        <x:f>'원자료'!B74</x:f>
        <x:v>데모닉</x:v>
      </x:c>
      <x:c r="C50" s="29" t="str">
        <x:f>'원자료'!C74</x:f>
        <x:v>완벽한억제 111</x:v>
      </x:c>
      <x:c r="D50" s="57" t="n">
        <x:f>'원자료'!F74</x:f>
        <x:v>0.87</x:v>
      </x:c>
      <x:c r="E50" s="58" t="n">
        <x:f>'원자료'!J74</x:f>
        <x:v>3</x:v>
      </x:c>
      <x:c r="F50" s="58" t="n">
        <x:f>'원자료'!K74</x:f>
        <x:v>1</x:v>
      </x:c>
      <x:c r="G50" s="59" t="n">
        <x:f>'원자료'!T74</x:f>
        <x:v>52</x:v>
      </x:c>
      <x:c r="H50" s="59" t="n">
        <x:f>'원자료'!M74</x:f>
        <x:v>48</x:v>
      </x:c>
      <x:c r="I50" s="59" t="n">
        <x:f>'원자료'!H74</x:f>
        <x:v>1</x:v>
      </x:c>
      <x:c r="J50" s="59" t="n">
        <x:f>'원자료'!I74</x:f>
        <x:v>3</x:v>
      </x:c>
      <x:c r="K50" s="64" t="str">
        <x:f>'원자료'!V74</x:f>
        <x:v>지속 자원·쿨 관리 대비 배율 보상이 낮음</x:v>
      </x:c>
    </x:row>
    <x:row r="51">
      <x:c r="A51" s="29" t="n">
        <x:f>47</x:f>
        <x:v>47</x:v>
      </x:c>
      <x:c r="B51" s="29" t="str">
        <x:f>'원자료'!B75</x:f>
        <x:v>데모닉</x:v>
      </x:c>
      <x:c r="C51" s="29" t="str">
        <x:f>'원자료'!C75</x:f>
        <x:v>완벽한억제 212</x:v>
      </x:c>
      <x:c r="D51" s="57" t="n">
        <x:f>'원자료'!F75</x:f>
        <x:v>0.87</x:v>
      </x:c>
      <x:c r="E51" s="58" t="n">
        <x:f>'원자료'!J75</x:f>
        <x:v>3</x:v>
      </x:c>
      <x:c r="F51" s="58" t="n">
        <x:f>'원자료'!K75</x:f>
        <x:v>1</x:v>
      </x:c>
      <x:c r="G51" s="59" t="n">
        <x:f>'원자료'!T75</x:f>
        <x:v>52</x:v>
      </x:c>
      <x:c r="H51" s="59" t="n">
        <x:f>'원자료'!M75</x:f>
        <x:v>48</x:v>
      </x:c>
      <x:c r="I51" s="59" t="n">
        <x:f>'원자료'!H75</x:f>
        <x:v>1</x:v>
      </x:c>
      <x:c r="J51" s="59" t="n">
        <x:f>'원자료'!I75</x:f>
        <x:v>3</x:v>
      </x:c>
      <x:c r="K51" s="64" t="str">
        <x:f>'원자료'!V75</x:f>
        <x:v>111과 비슷한 저배율 구간</x:v>
      </x:c>
    </x:row>
    <x:row r="52">
      <x:c r="A52" s="29" t="n">
        <x:f>48</x:f>
        <x:v>48</x:v>
      </x:c>
      <x:c r="B52" s="29" t="str">
        <x:f>'원자료'!B100</x:f>
        <x:v>차원술사</x:v>
      </x:c>
      <x:c r="C52" s="29" t="str">
        <x:f>'원자료'!C100</x:f>
        <x:v>공간검사 333</x:v>
      </x:c>
      <x:c r="D52" s="57" t="n">
        <x:f>'원자료'!F100</x:f>
        <x:v>1.3095</x:v>
      </x:c>
      <x:c r="E52" s="58" t="n">
        <x:f>'원자료'!J100</x:f>
        <x:v>2</x:v>
      </x:c>
      <x:c r="F52" s="58" t="n">
        <x:f>'원자료'!K100</x:f>
        <x:v>1</x:v>
      </x:c>
      <x:c r="G52" s="59" t="n">
        <x:f>'원자료'!T100</x:f>
        <x:v>38</x:v>
      </x:c>
      <x:c r="H52" s="59" t="n">
        <x:f>'원자료'!M100</x:f>
        <x:v>62</x:v>
      </x:c>
      <x:c r="I52" s="59" t="n">
        <x:f>'원자료'!H100</x:f>
        <x:v>2</x:v>
      </x:c>
      <x:c r="J52" s="59" t="n">
        <x:f>'원자료'!I100</x:f>
        <x:v>3</x:v>
      </x:c>
      <x:c r="K52" s="64" t="str">
        <x:f>'원자료'!V100</x:f>
        <x:v>고배율과 비교적 낮은 족쇄가 공존해 과보상 여부를 볼 핵심 세팅</x:v>
      </x:c>
    </x:row>
    <x:row r="53">
      <x:c r="A53" s="29" t="n">
        <x:f>49</x:f>
        <x:v>49</x:v>
      </x:c>
      <x:c r="B53" s="29" t="str">
        <x:f>'원자료'!B28</x:f>
        <x:v>스트라이커</x:v>
      </x:c>
      <x:c r="C53" s="29" t="str">
        <x:f>'원자료'!C28</x:f>
        <x:v>일격필살 333</x:v>
      </x:c>
      <x:c r="D53" s="57" t="n">
        <x:f>'원자료'!F28</x:f>
        <x:v>1.26</x:v>
      </x:c>
      <x:c r="E53" s="58" t="n">
        <x:f>'원자료'!J28</x:f>
        <x:v>2</x:v>
      </x:c>
      <x:c r="F53" s="58" t="n">
        <x:f>'원자료'!K28</x:f>
        <x:v>1</x:v>
      </x:c>
      <x:c r="G53" s="59" t="n">
        <x:f>'원자료'!T28</x:f>
        <x:v>38</x:v>
      </x:c>
      <x:c r="H53" s="59" t="n">
        <x:f>'원자료'!M28</x:f>
        <x:v>62</x:v>
      </x:c>
      <x:c r="I53" s="59" t="n">
        <x:f>'원자료'!H28</x:f>
        <x:v>3</x:v>
      </x:c>
      <x:c r="J53" s="59" t="n">
        <x:f>'원자료'!I28</x:f>
        <x:v>5</x:v>
      </x:c>
      <x:c r="K53" s="64" t="str">
        <x:f>'원자료'!V28</x:f>
        <x:v>고배율이지만 사전작업·자원·사이클 난도가 매우 높음</x:v>
      </x:c>
    </x:row>
    <x:row r="54">
      <x:c r="A54" s="29" t="n">
        <x:f>50</x:f>
        <x:v>50</x:v>
      </x:c>
      <x:c r="B54" s="29" t="str">
        <x:f>'원자료'!B77</x:f>
        <x:v>리퍼</x:v>
      </x:c>
      <x:c r="C54" s="29" t="str">
        <x:f>'원자료'!C77</x:f>
        <x:v>달의소리 222</x:v>
      </x:c>
      <x:c r="D54" s="57" t="n">
        <x:f>'원자료'!F77</x:f>
        <x:v>1.24</x:v>
      </x:c>
      <x:c r="E54" s="58" t="n">
        <x:f>'원자료'!J77</x:f>
        <x:v>2</x:v>
      </x:c>
      <x:c r="F54" s="58" t="n">
        <x:f>'원자료'!K77</x:f>
        <x:v>1</x:v>
      </x:c>
      <x:c r="G54" s="59" t="n">
        <x:f>'원자료'!T77</x:f>
        <x:v>38</x:v>
      </x:c>
      <x:c r="H54" s="59" t="n">
        <x:f>'원자료'!M77</x:f>
        <x:v>62</x:v>
      </x:c>
      <x:c r="I54" s="59" t="n">
        <x:f>'원자료'!H77</x:f>
        <x:v>3</x:v>
      </x:c>
      <x:c r="J54" s="59" t="n">
        <x:f>'원자료'!I77</x:f>
        <x:v>5</x:v>
      </x:c>
      <x:c r="K54" s="64" t="str">
        <x:f>'원자료'!V77</x:f>
        <x:v>아덴·그림자 연계·쉐닷 비밀림 요구가 매우 엄격</x:v>
      </x:c>
    </x:row>
    <x:row r="55">
      <x:c r="A55" s="29" t="n">
        <x:f>51</x:f>
        <x:v>51</x:v>
      </x:c>
      <x:c r="B55" s="29" t="str">
        <x:f>'원자료'!B98</x:f>
        <x:v>차원술사</x:v>
      </x:c>
      <x:c r="C55" s="29" t="str">
        <x:f>'원자료'!C98</x:f>
        <x:v>공간검사 222(경돌·공베)</x:v>
      </x:c>
      <x:c r="D55" s="57" t="n">
        <x:f>'원자료'!F98</x:f>
        <x:v>1.202</x:v>
      </x:c>
      <x:c r="E55" s="58" t="n">
        <x:f>'원자료'!J98</x:f>
        <x:v>2</x:v>
      </x:c>
      <x:c r="F55" s="58" t="n">
        <x:f>'원자료'!K98</x:f>
        <x:v>1</x:v>
      </x:c>
      <x:c r="G55" s="59" t="n">
        <x:f>'원자료'!T98</x:f>
        <x:v>38</x:v>
      </x:c>
      <x:c r="H55" s="59" t="n">
        <x:f>'원자료'!M98</x:f>
        <x:v>62</x:v>
      </x:c>
      <x:c r="I55" s="59" t="n">
        <x:f>'원자료'!H98</x:f>
        <x:v>1</x:v>
      </x:c>
      <x:c r="J55" s="59" t="n">
        <x:f>'원자료'!I98</x:f>
        <x:v>2</x:v>
      </x:c>
      <x:c r="K55" s="64" t="str">
        <x:f>'원자료'!V98</x:f>
        <x:v>간결한 스킬과 복구력, 진공 경면 부재가 유일한 큰 약점</x:v>
      </x:c>
    </x:row>
    <x:row r="56">
      <x:c r="A56" s="29" t="n">
        <x:f>52</x:f>
        <x:v>52</x:v>
      </x:c>
      <x:c r="B56" s="29" t="str">
        <x:f>'원자료'!B78</x:f>
        <x:v>리퍼</x:v>
      </x:c>
      <x:c r="C56" s="29" t="str">
        <x:f>'원자료'!C78</x:f>
        <x:v>달의소리 111(예둔)</x:v>
      </x:c>
      <x:c r="D56" s="57" t="n">
        <x:f>'원자료'!F78</x:f>
        <x:v>1.17</x:v>
      </x:c>
      <x:c r="E56" s="58" t="n">
        <x:f>'원자료'!J78</x:f>
        <x:v>2</x:v>
      </x:c>
      <x:c r="F56" s="58" t="n">
        <x:f>'원자료'!K78</x:f>
        <x:v>1</x:v>
      </x:c>
      <x:c r="G56" s="59" t="n">
        <x:f>'원자료'!T78</x:f>
        <x:v>38</x:v>
      </x:c>
      <x:c r="H56" s="59" t="n">
        <x:f>'원자료'!M78</x:f>
        <x:v>62</x:v>
      </x:c>
      <x:c r="I56" s="59" t="n">
        <x:f>'원자료'!H78</x:f>
        <x:v>3</x:v>
      </x:c>
      <x:c r="J56" s="59" t="n">
        <x:f>'원자료'!I78</x:f>
        <x:v>4</x:v>
      </x:c>
      <x:c r="K56" s="64" t="str">
        <x:f>'원자료'!V78</x:f>
        <x:v>222보다 낮지만 여전히 강제 아덴 사이클</x:v>
      </x:c>
    </x:row>
    <x:row r="57">
      <x:c r="A57" s="29" t="n">
        <x:f>53</x:f>
        <x:v>53</x:v>
      </x:c>
      <x:c r="B57" s="29" t="str">
        <x:f>'원자료'!B30</x:f>
        <x:v>스트라이커</x:v>
      </x:c>
      <x:c r="C57" s="29" t="str">
        <x:f>'원자료'!C30</x:f>
        <x:v>오의난무(광파섬·라제)</x:v>
      </x:c>
      <x:c r="D57" s="57" t="n">
        <x:f>'원자료'!F30</x:f>
        <x:v>1.15</x:v>
      </x:c>
      <x:c r="E57" s="58" t="n">
        <x:f>'원자료'!J30</x:f>
        <x:v>2</x:v>
      </x:c>
      <x:c r="F57" s="58" t="n">
        <x:f>'원자료'!K30</x:f>
        <x:v>1</x:v>
      </x:c>
      <x:c r="G57" s="59" t="n">
        <x:f>'원자료'!T30</x:f>
        <x:v>38</x:v>
      </x:c>
      <x:c r="H57" s="59" t="n">
        <x:f>'원자료'!M30</x:f>
        <x:v>62</x:v>
      </x:c>
      <x:c r="I57" s="59" t="n">
        <x:f>'원자료'!H30</x:f>
        <x:v>2</x:v>
      </x:c>
      <x:c r="J57" s="59" t="n">
        <x:f>'원자료'!I30</x:f>
        <x:v>4</x:v>
      </x:c>
      <x:c r="K57" s="64" t="str">
        <x:f>'원자료'!V30</x:f>
        <x:v>라제 타이밍까지 맞춰야 고점이 나오는 조건부 수치</x:v>
      </x:c>
    </x:row>
    <x:row r="58">
      <x:c r="A58" s="29" t="n">
        <x:f>54</x:f>
        <x:v>54</x:v>
      </x:c>
      <x:c r="B58" s="29" t="str">
        <x:f>'원자료'!B55</x:f>
        <x:v>건슬링어</x:v>
      </x:c>
      <x:c r="C58" s="29" t="str">
        <x:f>'원자료'!C55</x:f>
        <x:v>사냥의시간 222(20스택·올크리)</x:v>
      </x:c>
      <x:c r="D58" s="57" t="n">
        <x:f>'원자료'!F55</x:f>
        <x:v>1.15</x:v>
      </x:c>
      <x:c r="E58" s="58" t="n">
        <x:f>'원자료'!J55</x:f>
        <x:v>2</x:v>
      </x:c>
      <x:c r="F58" s="58" t="n">
        <x:f>'원자료'!K55</x:f>
        <x:v>1</x:v>
      </x:c>
      <x:c r="G58" s="59" t="n">
        <x:f>'원자료'!T55</x:f>
        <x:v>38</x:v>
      </x:c>
      <x:c r="H58" s="59" t="n">
        <x:f>'원자료'!M55</x:f>
        <x:v>62</x:v>
      </x:c>
      <x:c r="I58" s="59" t="n">
        <x:f>'원자료'!H55</x:f>
        <x:v>3</x:v>
      </x:c>
      <x:c r="J58" s="59" t="n">
        <x:f>'원자료'!I55</x:f>
        <x:v>5</x:v>
      </x:c>
      <x:c r="K58" s="64" t="str">
        <x:f>'원자료'!V55</x:f>
        <x:v>20스택 시작·올크리 조건의 비정상 고점이라 별도 분리</x:v>
      </x:c>
    </x:row>
    <x:row r="59">
      <x:c r="A59" s="29" t="n">
        <x:f>55</x:f>
        <x:v>55</x:v>
      </x:c>
      <x:c r="B59" s="29" t="str">
        <x:f>'원자료'!B99</x:f>
        <x:v>차원술사</x:v>
      </x:c>
      <x:c r="C59" s="29" t="str">
        <x:f>'원자료'!C99</x:f>
        <x:v>공간검사 222(공조·공베)</x:v>
      </x:c>
      <x:c r="D59" s="57" t="n">
        <x:f>'원자료'!F99</x:f>
        <x:v>1.136</x:v>
      </x:c>
      <x:c r="E59" s="58" t="n">
        <x:f>'원자료'!J99</x:f>
        <x:v>2</x:v>
      </x:c>
      <x:c r="F59" s="58" t="n">
        <x:f>'원자료'!K99</x:f>
        <x:v>1</x:v>
      </x:c>
      <x:c r="G59" s="59" t="n">
        <x:f>'원자료'!T99</x:f>
        <x:v>38</x:v>
      </x:c>
      <x:c r="H59" s="59" t="n">
        <x:f>'원자료'!M99</x:f>
        <x:v>62</x:v>
      </x:c>
      <x:c r="I59" s="59" t="n">
        <x:f>'원자료'!H99</x:f>
        <x:v>1</x:v>
      </x:c>
      <x:c r="J59" s="59" t="n">
        <x:f>'원자료'!I99</x:f>
        <x:v>2</x:v>
      </x:c>
      <x:c r="K59" s="64" t="str">
        <x:f>'원자료'!V99</x:f>
        <x:v>이동기 2개로 편의성이 높고 배율은 경돌형보다 낮음</x:v>
      </x:c>
    </x:row>
    <x:row r="60">
      <x:c r="A60" s="29" t="n">
        <x:f>56</x:f>
        <x:v>56</x:v>
      </x:c>
      <x:c r="B60" s="29" t="str">
        <x:f>'원자료'!B27</x:f>
        <x:v>스트라이커</x:v>
      </x:c>
      <x:c r="C60" s="29" t="str">
        <x:f>'원자료'!C27</x:f>
        <x:v>일격필살 111</x:v>
      </x:c>
      <x:c r="D60" s="57" t="n">
        <x:f>'원자료'!F27</x:f>
        <x:v>1.1</x:v>
      </x:c>
      <x:c r="E60" s="58" t="n">
        <x:f>'원자료'!J27</x:f>
        <x:v>2</x:v>
      </x:c>
      <x:c r="F60" s="58" t="n">
        <x:f>'원자료'!K27</x:f>
        <x:v>1</x:v>
      </x:c>
      <x:c r="G60" s="59" t="n">
        <x:f>'원자료'!T27</x:f>
        <x:v>38</x:v>
      </x:c>
      <x:c r="H60" s="59" t="n">
        <x:f>'원자료'!M27</x:f>
        <x:v>62</x:v>
      </x:c>
      <x:c r="I60" s="59" t="n">
        <x:f>'원자료'!H27</x:f>
        <x:v>3</x:v>
      </x:c>
      <x:c r="J60" s="59" t="n">
        <x:f>'원자료'!I27</x:f>
        <x:v>4</x:v>
      </x:c>
      <x:c r="K60" s="64" t="str">
        <x:f>'원자료'!V27</x:f>
        <x:v>버블 수급과 주력기 압축이 강하게 묶인 사이클</x:v>
      </x:c>
    </x:row>
    <x:row r="61">
      <x:c r="A61" s="29" t="n">
        <x:f>57</x:f>
        <x:v>57</x:v>
      </x:c>
      <x:c r="B61" s="29" t="str">
        <x:f>'원자료'!B76</x:f>
        <x:v>리퍼</x:v>
      </x:c>
      <x:c r="C61" s="29" t="str">
        <x:f>'원자료'!C76</x:f>
        <x:v>갈증 112(뭉가)</x:v>
      </x:c>
      <x:c r="D61" s="57" t="n">
        <x:f>'원자료'!F76</x:f>
        <x:v>1.1</x:v>
      </x:c>
      <x:c r="E61" s="58" t="n">
        <x:f>'원자료'!J76</x:f>
        <x:v>2</x:v>
      </x:c>
      <x:c r="F61" s="58" t="n">
        <x:f>'원자료'!K76</x:f>
        <x:v>1</x:v>
      </x:c>
      <x:c r="G61" s="59" t="n">
        <x:f>'원자료'!T76</x:f>
        <x:v>38</x:v>
      </x:c>
      <x:c r="H61" s="59" t="n">
        <x:f>'원자료'!M76</x:f>
        <x:v>62</x:v>
      </x:c>
      <x:c r="I61" s="59" t="n">
        <x:f>'원자료'!H76</x:f>
        <x:v>1</x:v>
      </x:c>
      <x:c r="J61" s="59" t="n">
        <x:f>'원자료'!I76</x:f>
        <x:v>4</x:v>
      </x:c>
      <x:c r="K61" s="64" t="str">
        <x:f>'원자료'!V76</x:f>
        <x:v>고신속 쿨소화·근접 유지 난도에 준수한 보상</x:v>
      </x:c>
    </x:row>
    <x:row r="62">
      <x:c r="A62" s="29" t="n">
        <x:f>58</x:f>
        <x:v>58</x:v>
      </x:c>
      <x:c r="B62" s="29" t="str">
        <x:f>'원자료'!B94</x:f>
        <x:v>차원술사</x:v>
      </x:c>
      <x:c r="C62" s="29" t="str">
        <x:f>'원자료'!C94</x:f>
        <x:v>시간관리자 111</x:v>
      </x:c>
      <x:c r="D62" s="57" t="n">
        <x:f>'원자료'!F94</x:f>
        <x:v>1.1</x:v>
      </x:c>
      <x:c r="E62" s="58" t="n">
        <x:f>'원자료'!J94</x:f>
        <x:v>2</x:v>
      </x:c>
      <x:c r="F62" s="58" t="n">
        <x:f>'원자료'!K94</x:f>
        <x:v>1</x:v>
      </x:c>
      <x:c r="G62" s="59" t="n">
        <x:f>'원자료'!T94</x:f>
        <x:v>38</x:v>
      </x:c>
      <x:c r="H62" s="59" t="n">
        <x:f>'원자료'!M94</x:f>
        <x:v>62</x:v>
      </x:c>
      <x:c r="I62" s="59" t="n">
        <x:f>'원자료'!H94</x:f>
        <x:v>2</x:v>
      </x:c>
      <x:c r="J62" s="59" t="n">
        <x:f>'원자료'!I94</x:f>
        <x:v>4</x:v>
      </x:c>
      <x:c r="K62" s="64" t="str">
        <x:f>'원자료'!V94</x:f>
        <x:v>쿨감 메커니즘·잡기술·연속 입력 관리가 필요</x:v>
      </x:c>
    </x:row>
    <x:row r="63">
      <x:c r="A63" s="29" t="n">
        <x:f>59</x:f>
        <x:v>59</x:v>
      </x:c>
      <x:c r="B63" s="29" t="str">
        <x:f>'원자료'!B38</x:f>
        <x:v>데빌헌터</x:v>
      </x:c>
      <x:c r="C63" s="29" t="str">
        <x:f>'원자료'!C38</x:f>
        <x:v>전술탄환(오버드라이브)</x:v>
      </x:c>
      <x:c r="D63" s="57" t="n">
        <x:f>'원자료'!F38</x:f>
        <x:v>1.068</x:v>
      </x:c>
      <x:c r="E63" s="58" t="n">
        <x:f>'원자료'!J38</x:f>
        <x:v>2</x:v>
      </x:c>
      <x:c r="F63" s="58" t="n">
        <x:f>'원자료'!K38</x:f>
        <x:v>1</x:v>
      </x:c>
      <x:c r="G63" s="59" t="n">
        <x:f>'원자료'!T38</x:f>
        <x:v>38</x:v>
      </x:c>
      <x:c r="H63" s="59" t="n">
        <x:f>'원자료'!M38</x:f>
        <x:v>62</x:v>
      </x:c>
      <x:c r="I63" s="59" t="n">
        <x:f>'원자료'!H38</x:f>
        <x:v>2</x:v>
      </x:c>
      <x:c r="J63" s="59" t="n">
        <x:f>'원자료'!I38</x:f>
        <x:v>4</x:v>
      </x:c>
      <x:c r="K63" s="64" t="str">
        <x:f>'원자료'!V38</x:f>
        <x:v>주력기 압축·근접 리스크가 있는 고난도 세팅</x:v>
      </x:c>
    </x:row>
    <x:row r="64">
      <x:c r="A64" s="29" t="n">
        <x:f>60</x:f>
        <x:v>60</x:v>
      </x:c>
      <x:c r="B64" s="29" t="str">
        <x:f>'원자료'!B23</x:f>
        <x:v>기공사</x:v>
      </x:c>
      <x:c r="C64" s="29" t="str">
        <x:f>'원자료'!C23</x:f>
        <x:v>무상</x:v>
      </x:c>
      <x:c r="D64" s="57" t="n">
        <x:f>'원자료'!F23</x:f>
        <x:v>1.05</x:v>
      </x:c>
      <x:c r="E64" s="58" t="n">
        <x:f>'원자료'!J23</x:f>
        <x:v>2</x:v>
      </x:c>
      <x:c r="F64" s="58" t="n">
        <x:f>'원자료'!K23</x:f>
        <x:v>1</x:v>
      </x:c>
      <x:c r="G64" s="59" t="n">
        <x:f>'원자료'!T23</x:f>
        <x:v>38</x:v>
      </x:c>
      <x:c r="H64" s="59" t="n">
        <x:f>'원자료'!M23</x:f>
        <x:v>62</x:v>
      </x:c>
      <x:c r="I64" s="59" t="n">
        <x:f>'원자료'!H23</x:f>
        <x:v>2</x:v>
      </x:c>
      <x:c r="J64" s="59" t="n">
        <x:f>'원자료'!I23</x:f>
        <x:v>3</x:v>
      </x:c>
      <x:c r="K64" s="64" t="str">
        <x:f>'원자료'!V23</x:f>
        <x:v>운용 부담은 중상, 표본 폭은 제한적</x:v>
      </x:c>
    </x:row>
    <x:row r="65">
      <x:c r="A65" s="29" t="n">
        <x:f>61</x:f>
        <x:v>61</x:v>
      </x:c>
      <x:c r="B65" s="29" t="str">
        <x:f>'원자료'!B29</x:f>
        <x:v>스트라이커</x:v>
      </x:c>
      <x:c r="C65" s="29" t="str">
        <x:f>'원자료'!C29</x:f>
        <x:v>오의난무(광파섬·세구)</x:v>
      </x:c>
      <x:c r="D65" s="57" t="n">
        <x:f>'원자료'!F29</x:f>
        <x:v>1.05</x:v>
      </x:c>
      <x:c r="E65" s="58" t="n">
        <x:f>'원자료'!J29</x:f>
        <x:v>2</x:v>
      </x:c>
      <x:c r="F65" s="58" t="n">
        <x:f>'원자료'!K29</x:f>
        <x:v>1</x:v>
      </x:c>
      <x:c r="G65" s="59" t="n">
        <x:f>'원자료'!T29</x:f>
        <x:v>38</x:v>
      </x:c>
      <x:c r="H65" s="59" t="n">
        <x:f>'원자료'!M29</x:f>
        <x:v>62</x:v>
      </x:c>
      <x:c r="I65" s="59" t="n">
        <x:f>'원자료'!H29</x:f>
        <x:v>2</x:v>
      </x:c>
      <x:c r="J65" s="59" t="n">
        <x:f>'원자료'!I29</x:f>
        <x:v>3</x:v>
      </x:c>
      <x:c r="K65" s="64" t="str">
        <x:f>'원자료'!V29</x:f>
        <x:v>버블 운용이 있으나 일격보다 복구가 쉬움</x:v>
      </x:c>
    </x:row>
    <x:row r="66">
      <x:c r="A66" s="29" t="n">
        <x:f>62</x:f>
        <x:v>62</x:v>
      </x:c>
      <x:c r="B66" s="29" t="str">
        <x:f>'원자료'!B83</x:f>
        <x:v>기상술사</x:v>
      </x:c>
      <x:c r="C66" s="29" t="str">
        <x:f>'원자료'!C83</x:f>
        <x:v>질풍노도(기류)</x:v>
      </x:c>
      <x:c r="D66" s="57" t="n">
        <x:f>'원자료'!F83</x:f>
        <x:v>1.02</x:v>
      </x:c>
      <x:c r="E66" s="58" t="n">
        <x:f>'원자료'!J83</x:f>
        <x:v>2</x:v>
      </x:c>
      <x:c r="F66" s="58" t="n">
        <x:f>'원자료'!K83</x:f>
        <x:v>1</x:v>
      </x:c>
      <x:c r="G66" s="59" t="n">
        <x:f>'원자료'!T83</x:f>
        <x:v>38</x:v>
      </x:c>
      <x:c r="H66" s="59" t="n">
        <x:f>'원자료'!M83</x:f>
        <x:v>62</x:v>
      </x:c>
      <x:c r="I66" s="59" t="n">
        <x:f>'원자료'!H83</x:f>
        <x:v>2</x:v>
      </x:c>
      <x:c r="J66" s="59" t="n">
        <x:f>'원자료'!I83</x:f>
        <x:v>3</x:v>
      </x:c>
      <x:c r="K66" s="64" t="str">
        <x:f>'원자료'!V83</x:f>
        <x:v>기류→역류 선행조건 때문에 체감 족쇄가 증가</x:v>
      </x:c>
    </x:row>
    <x:row r="67">
      <x:c r="A67" s="29" t="n">
        <x:f>63</x:f>
        <x:v>63</x:v>
      </x:c>
      <x:c r="B67" s="29" t="str">
        <x:f>'원자료'!B19</x:f>
        <x:v>배틀마스터</x:v>
      </x:c>
      <x:c r="C67" s="29" t="str">
        <x:f>'원자료'!C19</x:f>
        <x:v>초심</x:v>
      </x:c>
      <x:c r="D67" s="57" t="n">
        <x:f>'원자료'!F19</x:f>
        <x:v>1</x:v>
      </x:c>
      <x:c r="E67" s="58" t="n">
        <x:f>'원자료'!J19</x:f>
        <x:v>2</x:v>
      </x:c>
      <x:c r="F67" s="58" t="n">
        <x:f>'원자료'!K19</x:f>
        <x:v>1</x:v>
      </x:c>
      <x:c r="G67" s="59" t="n">
        <x:f>'원자료'!T19</x:f>
        <x:v>38</x:v>
      </x:c>
      <x:c r="H67" s="59" t="n">
        <x:f>'원자료'!M19</x:f>
        <x:v>62</x:v>
      </x:c>
      <x:c r="I67" s="59" t="n">
        <x:f>'원자료'!H19</x:f>
        <x:v>1</x:v>
      </x:c>
      <x:c r="J67" s="59" t="n">
        <x:f>'원자료'!I19</x:f>
        <x:v>3</x:v>
      </x:c>
      <x:c r="K67" s="64" t="str">
        <x:f>'원자료'!V19</x:f>
        <x:v>아덴 부담은 없지만 높은 신속과 근접 쿨소화 요구</x:v>
      </x:c>
    </x:row>
    <x:row r="68">
      <x:c r="A68" s="29" t="n">
        <x:f>64</x:f>
        <x:v>64</x:v>
      </x:c>
      <x:c r="B68" s="29" t="str">
        <x:f>'원자료'!B22</x:f>
        <x:v>기공사</x:v>
      </x:c>
      <x:c r="C68" s="29" t="str">
        <x:f>'원자료'!C22</x:f>
        <x:v>역천지체</x:v>
      </x:c>
      <x:c r="D68" s="57" t="n">
        <x:f>'원자료'!F22</x:f>
        <x:v>1</x:v>
      </x:c>
      <x:c r="E68" s="58" t="n">
        <x:f>'원자료'!J22</x:f>
        <x:v>2</x:v>
      </x:c>
      <x:c r="F68" s="58" t="n">
        <x:f>'원자료'!K22</x:f>
        <x:v>1</x:v>
      </x:c>
      <x:c r="G68" s="59" t="n">
        <x:f>'원자료'!T22</x:f>
        <x:v>38</x:v>
      </x:c>
      <x:c r="H68" s="59" t="n">
        <x:f>'원자료'!M22</x:f>
        <x:v>62</x:v>
      </x:c>
      <x:c r="I68" s="59" t="n">
        <x:f>'원자료'!H22</x:f>
        <x:v>3</x:v>
      </x:c>
      <x:c r="J68" s="59" t="n">
        <x:f>'원자료'!I22</x:f>
        <x:v>4</x:v>
      </x:c>
      <x:c r="K68" s="64" t="str">
        <x:f>'원자료'!V22</x:f>
        <x:v>금강선공 타이밍·현자타임이 큰 구조 족쇄</x:v>
      </x:c>
    </x:row>
    <x:row r="69">
      <x:c r="A69" s="29" t="n">
        <x:f>65</x:f>
        <x:v>65</x:v>
      </x:c>
      <x:c r="B69" s="29" t="str">
        <x:f>'원자료'!B43</x:f>
        <x:v>호크아이</x:v>
      </x:c>
      <x:c r="C69" s="29" t="str">
        <x:f>'원자료'!C43</x:f>
        <x:v>두번째동료(차징)</x:v>
      </x:c>
      <x:c r="D69" s="57" t="n">
        <x:f>'원자료'!F43</x:f>
        <x:v>1</x:v>
      </x:c>
      <x:c r="E69" s="58" t="n">
        <x:f>'원자료'!J43</x:f>
        <x:v>2</x:v>
      </x:c>
      <x:c r="F69" s="58" t="n">
        <x:f>'원자료'!K43</x:f>
        <x:v>1</x:v>
      </x:c>
      <x:c r="G69" s="59" t="n">
        <x:f>'원자료'!T43</x:f>
        <x:v>38</x:v>
      </x:c>
      <x:c r="H69" s="59" t="n">
        <x:f>'원자료'!M43</x:f>
        <x:v>62</x:v>
      </x:c>
      <x:c r="I69" s="59" t="n">
        <x:f>'원자료'!H43</x:f>
        <x:v>1</x:v>
      </x:c>
      <x:c r="J69" s="59" t="n">
        <x:f>'원자료'!I43</x:f>
        <x:v>2</x:v>
      </x:c>
      <x:c r="K69" s="64" t="str">
        <x:f>'원자료'!V43</x:f>
        <x:v>차징 부담 외에는 비교적 자유로운 원거리 운용</x:v>
      </x:c>
    </x:row>
    <x:row r="70">
      <x:c r="A70" s="29" t="n">
        <x:f>66</x:f>
        <x:v>66</x:v>
      </x:c>
      <x:c r="B70" s="29" t="str">
        <x:f>'원자료'!B53</x:f>
        <x:v>건슬링어</x:v>
      </x:c>
      <x:c r="C70" s="29" t="str">
        <x:f>'원자료'!C53</x:f>
        <x:v>피스메이커(잔향)</x:v>
      </x:c>
      <x:c r="D70" s="57" t="n">
        <x:f>'원자료'!F53</x:f>
        <x:v>1</x:v>
      </x:c>
      <x:c r="E70" s="58" t="n">
        <x:f>'원자료'!J53</x:f>
        <x:v>2</x:v>
      </x:c>
      <x:c r="F70" s="58" t="n">
        <x:f>'원자료'!K53</x:f>
        <x:v>1</x:v>
      </x:c>
      <x:c r="G70" s="59" t="n">
        <x:f>'원자료'!T53</x:f>
        <x:v>38</x:v>
      </x:c>
      <x:c r="H70" s="59" t="n">
        <x:f>'원자료'!M53</x:f>
        <x:v>62</x:v>
      </x:c>
      <x:c r="I70" s="59" t="n">
        <x:f>'원자료'!H53</x:f>
        <x:v>1</x:v>
      </x:c>
      <x:c r="J70" s="59" t="n">
        <x:f>'원자료'!I53</x:f>
        <x:v>4</x:v>
      </x:c>
      <x:c r="K70" s="64" t="str">
        <x:f>'원자료'!V53</x:f>
        <x:v>무기 전환·긴 스킬 구성으로 손 난도가 높음</x:v>
      </x:c>
    </x:row>
    <x:row r="71">
      <x:c r="A71" s="29" t="n">
        <x:f>67</x:f>
        <x:v>67</x:v>
      </x:c>
      <x:c r="B71" s="29" t="str">
        <x:f>'원자료'!B54</x:f>
        <x:v>건슬링어</x:v>
      </x:c>
      <x:c r="C71" s="29" t="str">
        <x:f>'원자료'!C54</x:f>
        <x:v>사냥의시간 222</x:v>
      </x:c>
      <x:c r="D71" s="57" t="n">
        <x:f>'원자료'!F54</x:f>
        <x:v>1</x:v>
      </x:c>
      <x:c r="E71" s="58" t="n">
        <x:f>'원자료'!J54</x:f>
        <x:v>2</x:v>
      </x:c>
      <x:c r="F71" s="58" t="n">
        <x:f>'원자료'!K54</x:f>
        <x:v>1</x:v>
      </x:c>
      <x:c r="G71" s="59" t="n">
        <x:f>'원자료'!T54</x:f>
        <x:v>38</x:v>
      </x:c>
      <x:c r="H71" s="59" t="n">
        <x:f>'원자료'!M54</x:f>
        <x:v>62</x:v>
      </x:c>
      <x:c r="I71" s="59" t="n">
        <x:f>'원자료'!H54</x:f>
        <x:v>2</x:v>
      </x:c>
      <x:c r="J71" s="59" t="n">
        <x:f>'원자료'!I54</x:f>
        <x:v>4</x:v>
      </x:c>
      <x:c r="K71" s="64" t="str">
        <x:f>'원자료'!V54</x:f>
        <x:v>로즈 스택·쿨 정렬 부담, 일반 실전값은 1.0 이하</x:v>
      </x:c>
    </x:row>
    <x:row r="72">
      <x:c r="A72" s="29" t="n">
        <x:f>68</x:f>
        <x:v>68</x:v>
      </x:c>
      <x:c r="B72" s="29" t="str">
        <x:f>'원자료'!B59</x:f>
        <x:v>서머너</x:v>
      </x:c>
      <x:c r="C72" s="29" t="str">
        <x:f>'원자료'!C59</x:f>
        <x:v>넘치는교감 111</x:v>
      </x:c>
      <x:c r="D72" s="57" t="n">
        <x:f>'원자료'!F59</x:f>
        <x:v>1</x:v>
      </x:c>
      <x:c r="E72" s="58" t="n">
        <x:f>'원자료'!J59</x:f>
        <x:v>2</x:v>
      </x:c>
      <x:c r="F72" s="58" t="n">
        <x:f>'원자료'!K59</x:f>
        <x:v>1</x:v>
      </x:c>
      <x:c r="G72" s="59" t="n">
        <x:f>'원자료'!T59</x:f>
        <x:v>38</x:v>
      </x:c>
      <x:c r="H72" s="59" t="n">
        <x:f>'원자료'!M59</x:f>
        <x:v>62</x:v>
      </x:c>
      <x:c r="I72" s="59" t="n">
        <x:f>'원자료'!H59</x:f>
        <x:v>1</x:v>
      </x:c>
      <x:c r="J72" s="59" t="n">
        <x:f>'원자료'!I59</x:f>
        <x:v>3</x:v>
      </x:c>
      <x:c r="K72" s="64" t="str">
        <x:f>'원자료'!V59</x:f>
        <x:v>소환수·쿨 관리가 필요하나 강제 버스트는 약함</x:v>
      </x:c>
    </x:row>
    <x:row r="73">
      <x:c r="A73" s="29" t="n">
        <x:f>69</x:f>
        <x:v>69</x:v>
      </x:c>
      <x:c r="B73" s="29" t="str">
        <x:f>'원자료'!B56</x:f>
        <x:v>건슬링어</x:v>
      </x:c>
      <x:c r="C73" s="29" t="str">
        <x:f>'원자료'!C56</x:f>
        <x:v>사냥의시간 111</x:v>
      </x:c>
      <x:c r="D73" s="57" t="n">
        <x:f>'원자료'!F56</x:f>
        <x:v>0.99</x:v>
      </x:c>
      <x:c r="E73" s="58" t="n">
        <x:f>'원자료'!J56</x:f>
        <x:v>2</x:v>
      </x:c>
      <x:c r="F73" s="58" t="n">
        <x:f>'원자료'!K56</x:f>
        <x:v>1</x:v>
      </x:c>
      <x:c r="G73" s="59" t="n">
        <x:f>'원자료'!T56</x:f>
        <x:v>38</x:v>
      </x:c>
      <x:c r="H73" s="59" t="n">
        <x:f>'원자료'!M56</x:f>
        <x:v>62</x:v>
      </x:c>
      <x:c r="I73" s="59" t="n">
        <x:f>'원자료'!H56</x:f>
        <x:v>1</x:v>
      </x:c>
      <x:c r="J73" s="59" t="n">
        <x:f>'원자료'!I56</x:f>
        <x:v>4</x:v>
      </x:c>
      <x:c r="K73" s="64" t="str">
        <x:f>'원자료'!V56</x:f>
        <x:v>222보다 단순하지만 여전히 무기 전환·쿨소화 부담</x:v>
      </x:c>
    </x:row>
    <x:row r="74">
      <x:c r="A74" s="29" t="n">
        <x:f>70</x:f>
        <x:v>70</x:v>
      </x:c>
      <x:c r="B74" s="29" t="str">
        <x:f>'원자료'!B66</x:f>
        <x:v>소서리스</x:v>
      </x:c>
      <x:c r="C74" s="29" t="str">
        <x:f>'원자료'!C66</x:f>
        <x:v>환류(편교무)</x:v>
      </x:c>
      <x:c r="D74" s="57" t="n">
        <x:f>'원자료'!F66</x:f>
        <x:v>0.99</x:v>
      </x:c>
      <x:c r="E74" s="58" t="n">
        <x:f>'원자료'!J66</x:f>
        <x:v>2</x:v>
      </x:c>
      <x:c r="F74" s="58" t="n">
        <x:f>'원자료'!K66</x:f>
        <x:v>1</x:v>
      </x:c>
      <x:c r="G74" s="59" t="n">
        <x:f>'원자료'!T66</x:f>
        <x:v>38</x:v>
      </x:c>
      <x:c r="H74" s="59" t="n">
        <x:f>'원자료'!M66</x:f>
        <x:v>62</x:v>
      </x:c>
      <x:c r="I74" s="59" t="n">
        <x:f>'원자료'!H66</x:f>
        <x:v>0</x:v>
      </x:c>
      <x:c r="J74" s="59" t="n">
        <x:f>'원자료'!I66</x:f>
        <x:v>3</x:v>
      </x:c>
      <x:c r="K74" s="64" t="str">
        <x:f>'원자료'!V66</x:f>
        <x:v>환류 중 쿨소화 난도는 조금 높고 배율도 소폭 우위</x:v>
      </x:c>
    </x:row>
    <x:row r="75">
      <x:c r="A75" s="29" t="n">
        <x:f>71</x:f>
        <x:v>71</x:v>
      </x:c>
      <x:c r="B75" s="29" t="str">
        <x:f>'원자료'!B82</x:f>
        <x:v>기상술사</x:v>
      </x:c>
      <x:c r="C75" s="29" t="str">
        <x:f>'원자료'!C82</x:f>
        <x:v>질풍노도(비연참 111)</x:v>
      </x:c>
      <x:c r="D75" s="57" t="n">
        <x:f>'원자료'!F82</x:f>
        <x:v>0.98</x:v>
      </x:c>
      <x:c r="E75" s="58" t="n">
        <x:f>'원자료'!J82</x:f>
        <x:v>2</x:v>
      </x:c>
      <x:c r="F75" s="58" t="n">
        <x:f>'원자료'!K82</x:f>
        <x:v>1</x:v>
      </x:c>
      <x:c r="G75" s="59" t="n">
        <x:f>'원자료'!T82</x:f>
        <x:v>38</x:v>
      </x:c>
      <x:c r="H75" s="59" t="n">
        <x:f>'원자료'!M82</x:f>
        <x:v>62</x:v>
      </x:c>
      <x:c r="I75" s="59" t="n">
        <x:f>'원자료'!H82</x:f>
        <x:v>1</x:v>
      </x:c>
      <x:c r="J75" s="59" t="n">
        <x:f>'원자료'!I82</x:f>
        <x:v>3</x:v>
      </x:c>
      <x:c r="K75" s="64" t="str">
        <x:f>'원자료'!V82</x:f>
        <x:v>기류 사전작업은 적지만 높은 쿨소화가 필요</x:v>
      </x:c>
    </x:row>
    <x:row r="76">
      <x:c r="A76" s="29" t="n">
        <x:f>72</x:f>
        <x:v>72</x:v>
      </x:c>
      <x:c r="B76" s="29" t="str">
        <x:f>'원자료'!B64</x:f>
        <x:v>소서리스</x:v>
      </x:c>
      <x:c r="C76" s="29" t="str">
        <x:f>'원자료'!C64</x:f>
        <x:v>환류(편직무)</x:v>
      </x:c>
      <x:c r="D76" s="57" t="n">
        <x:f>'원자료'!F64</x:f>
        <x:v>0.97</x:v>
      </x:c>
      <x:c r="E76" s="58" t="n">
        <x:f>'원자료'!J64</x:f>
        <x:v>2</x:v>
      </x:c>
      <x:c r="F76" s="58" t="n">
        <x:f>'원자료'!K64</x:f>
        <x:v>1</x:v>
      </x:c>
      <x:c r="G76" s="59" t="n">
        <x:f>'원자료'!T64</x:f>
        <x:v>38</x:v>
      </x:c>
      <x:c r="H76" s="59" t="n">
        <x:f>'원자료'!M64</x:f>
        <x:v>62</x:v>
      </x:c>
      <x:c r="I76" s="59" t="n">
        <x:f>'원자료'!H64</x:f>
        <x:v>0</x:v>
      </x:c>
      <x:c r="J76" s="59" t="n">
        <x:f>'원자료'!I64</x:f>
        <x:v>2</x:v>
      </x:c>
      <x:c r="K76" s="64" t="str">
        <x:f>'원자료'!V64</x:f>
        <x:v>사전작업이 적은 자유로운 지속딜형</x:v>
      </x:c>
    </x:row>
    <x:row r="77">
      <x:c r="A77" s="29" t="n">
        <x:f>73</x:f>
        <x:v>73</x:v>
      </x:c>
      <x:c r="B77" s="29" t="str">
        <x:f>'원자료'!B62</x:f>
        <x:v>소서리스</x:v>
      </x:c>
      <x:c r="C77" s="29" t="str">
        <x:f>'원자료'!C62</x:f>
        <x:v>점화(불완전)</x:v>
      </x:c>
      <x:c r="D77" s="57" t="n">
        <x:f>'원자료'!F62</x:f>
        <x:v>0.969</x:v>
      </x:c>
      <x:c r="E77" s="58" t="n">
        <x:f>'원자료'!J62</x:f>
        <x:v>2</x:v>
      </x:c>
      <x:c r="F77" s="58" t="n">
        <x:f>'원자료'!K62</x:f>
        <x:v>1</x:v>
      </x:c>
      <x:c r="G77" s="59" t="n">
        <x:f>'원자료'!T62</x:f>
        <x:v>38</x:v>
      </x:c>
      <x:c r="H77" s="59" t="n">
        <x:f>'원자료'!M62</x:f>
        <x:v>62</x:v>
      </x:c>
      <x:c r="I77" s="59" t="n">
        <x:f>'원자료'!H62</x:f>
        <x:v>3</x:v>
      </x:c>
      <x:c r="J77" s="59" t="n">
        <x:f>'원자료'!I62</x:f>
        <x:v>4</x:v>
      </x:c>
      <x:c r="K77" s="64" t="str">
        <x:f>'원자료'!V62</x:f>
        <x:v>게이지 수급·점화 딜창·캐스팅 의존 대비 낮은 배율</x:v>
      </x:c>
    </x:row>
    <x:row r="78">
      <x:c r="A78" s="29" t="n">
        <x:f>74</x:f>
        <x:v>74</x:v>
      </x:c>
      <x:c r="B78" s="29" t="str">
        <x:f>'원자료'!B65</x:f>
        <x:v>소서리스</x:v>
      </x:c>
      <x:c r="C78" s="29" t="str">
        <x:f>'원자료'!C65</x:f>
        <x:v>환류(편직화)</x:v>
      </x:c>
      <x:c r="D78" s="57" t="n">
        <x:f>'원자료'!F65</x:f>
        <x:v>0.96</x:v>
      </x:c>
      <x:c r="E78" s="58" t="n">
        <x:f>'원자료'!J65</x:f>
        <x:v>2</x:v>
      </x:c>
      <x:c r="F78" s="58" t="n">
        <x:f>'원자료'!K65</x:f>
        <x:v>1</x:v>
      </x:c>
      <x:c r="G78" s="59" t="n">
        <x:f>'원자료'!T65</x:f>
        <x:v>38</x:v>
      </x:c>
      <x:c r="H78" s="59" t="n">
        <x:f>'원자료'!M65</x:f>
        <x:v>62</x:v>
      </x:c>
      <x:c r="I78" s="59" t="n">
        <x:f>'원자료'!H65</x:f>
        <x:v>0</x:v>
      </x:c>
      <x:c r="J78" s="59" t="n">
        <x:f>'원자료'!I65</x:f>
        <x:v>2</x:v>
      </x:c>
      <x:c r="K78" s="64" t="str">
        <x:f>'원자료'!V65</x:f>
        <x:v>저족쇄·쉬운 복구 대신 배율은 평균 이하</x:v>
      </x:c>
    </x:row>
    <x:row r="79">
      <x:c r="A79" s="29" t="n">
        <x:f>75</x:f>
        <x:v>75</x:v>
      </x:c>
      <x:c r="B79" s="29" t="str">
        <x:f>'원자료'!B84</x:f>
        <x:v>기상술사</x:v>
      </x:c>
      <x:c r="C79" s="29" t="str">
        <x:f>'원자료'!C84</x:f>
        <x:v>이슬비 111</x:v>
      </x:c>
      <x:c r="D79" s="57" t="n">
        <x:f>'원자료'!F84</x:f>
        <x:v>0.96</x:v>
      </x:c>
      <x:c r="E79" s="58" t="n">
        <x:f>'원자료'!J84</x:f>
        <x:v>2</x:v>
      </x:c>
      <x:c r="F79" s="58" t="n">
        <x:f>'원자료'!K84</x:f>
        <x:v>1</x:v>
      </x:c>
      <x:c r="G79" s="59" t="n">
        <x:f>'원자료'!T84</x:f>
        <x:v>38</x:v>
      </x:c>
      <x:c r="H79" s="59" t="n">
        <x:f>'원자료'!M84</x:f>
        <x:v>62</x:v>
      </x:c>
      <x:c r="I79" s="59" t="n">
        <x:f>'원자료'!H84</x:f>
        <x:v>2</x:v>
      </x:c>
      <x:c r="J79" s="59" t="n">
        <x:f>'원자료'!I84</x:f>
        <x:v>3</x:v>
      </x:c>
      <x:c r="K79" s="64" t="str">
        <x:f>'원자료'!V84</x:f>
        <x:v>아덴 기상기 유지·설치기 적중 부담</x:v>
      </x:c>
    </x:row>
    <x:row r="80">
      <x:c r="A80" s="29" t="n">
        <x:f>76</x:f>
        <x:v>76</x:v>
      </x:c>
      <x:c r="B80" s="29" t="str">
        <x:f>'원자료'!B58</x:f>
        <x:v>서머너</x:v>
      </x:c>
      <x:c r="C80" s="29" t="str">
        <x:f>'원자료'!C58</x:f>
        <x:v>상급소환사(고창)</x:v>
      </x:c>
      <x:c r="D80" s="57" t="n">
        <x:f>'원자료'!F58</x:f>
        <x:v>0.959</x:v>
      </x:c>
      <x:c r="E80" s="58" t="n">
        <x:f>'원자료'!J58</x:f>
        <x:v>2</x:v>
      </x:c>
      <x:c r="F80" s="58" t="n">
        <x:f>'원자료'!K58</x:f>
        <x:v>1</x:v>
      </x:c>
      <x:c r="G80" s="59" t="n">
        <x:f>'원자료'!T58</x:f>
        <x:v>38</x:v>
      </x:c>
      <x:c r="H80" s="59" t="n">
        <x:f>'원자료'!M58</x:f>
        <x:v>62</x:v>
      </x:c>
      <x:c r="I80" s="59" t="n">
        <x:f>'원자료'!H58</x:f>
        <x:v>2</x:v>
      </x:c>
      <x:c r="J80" s="59" t="n">
        <x:f>'원자료'!I58</x:f>
        <x:v>3</x:v>
      </x:c>
      <x:c r="K80" s="64" t="str">
        <x:f>'원자료'!V58</x:f>
        <x:v>아덴·고창 적중과 선후딜 부담이 있는 중간 난도</x:v>
      </x:c>
    </x:row>
    <x:row r="81">
      <x:c r="A81" s="29" t="n">
        <x:f>77</x:f>
        <x:v>77</x:v>
      </x:c>
      <x:c r="B81" s="29" t="str">
        <x:f>'원자료'!B85</x:f>
        <x:v>기상술사</x:v>
      </x:c>
      <x:c r="C81" s="29" t="str">
        <x:f>'원자료'!C85</x:f>
        <x:v>이슬비 333</x:v>
      </x:c>
      <x:c r="D81" s="57" t="n">
        <x:f>'원자료'!F85</x:f>
        <x:v>0.92</x:v>
      </x:c>
      <x:c r="E81" s="58" t="n">
        <x:f>'원자료'!J85</x:f>
        <x:v>2</x:v>
      </x:c>
      <x:c r="F81" s="58" t="n">
        <x:f>'원자료'!K85</x:f>
        <x:v>1</x:v>
      </x:c>
      <x:c r="G81" s="59" t="n">
        <x:f>'원자료'!T85</x:f>
        <x:v>38</x:v>
      </x:c>
      <x:c r="H81" s="59" t="n">
        <x:f>'원자료'!M85</x:f>
        <x:v>62</x:v>
      </x:c>
      <x:c r="I81" s="59" t="n">
        <x:f>'원자료'!H85</x:f>
        <x:v>2</x:v>
      </x:c>
      <x:c r="J81" s="59" t="n">
        <x:f>'원자료'!I85</x:f>
        <x:v>3</x:v>
      </x:c>
      <x:c r="K81" s="64" t="str">
        <x:f>'원자료'!V85</x:f>
        <x:v>아덴·설치형 구조 대비 배율이 낮음</x:v>
      </x:c>
    </x:row>
    <x:row r="82">
      <x:c r="A82" s="29" t="n">
        <x:f>78</x:f>
        <x:v>78</x:v>
      </x:c>
      <x:c r="B82" s="29" t="str">
        <x:f>'원자료'!B18</x:f>
        <x:v>배틀마스터</x:v>
      </x:c>
      <x:c r="C82" s="29" t="str">
        <x:f>'원자료'!C18</x:f>
        <x:v>오의</x:v>
      </x:c>
      <x:c r="D82" s="57" t="n">
        <x:f>'원자료'!F18</x:f>
        <x:v>0.9</x:v>
      </x:c>
      <x:c r="E82" s="58" t="n">
        <x:f>'원자료'!J18</x:f>
        <x:v>2</x:v>
      </x:c>
      <x:c r="F82" s="58" t="n">
        <x:f>'원자료'!K18</x:f>
        <x:v>1</x:v>
      </x:c>
      <x:c r="G82" s="59" t="n">
        <x:f>'원자료'!T18</x:f>
        <x:v>38</x:v>
      </x:c>
      <x:c r="H82" s="59" t="n">
        <x:f>'원자료'!M18</x:f>
        <x:v>62</x:v>
      </x:c>
      <x:c r="I82" s="59" t="n">
        <x:f>'원자료'!H18</x:f>
        <x:v>2</x:v>
      </x:c>
      <x:c r="J82" s="59" t="n">
        <x:f>'원자료'!I18</x:f>
        <x:v>4</x:v>
      </x:c>
      <x:c r="K82" s="64" t="str">
        <x:f>'원자료'!V18</x:f>
        <x:v>버블·자버프·사이클 정렬 부담 대비 배율이 낮은 편</x:v>
      </x:c>
    </x:row>
    <x:row r="83">
      <x:c r="A83" s="29" t="n">
        <x:f>79</x:f>
        <x:v>79</x:v>
      </x:c>
      <x:c r="B83" s="29" t="str">
        <x:f>'원자료'!B34</x:f>
        <x:v>데빌헌터</x:v>
      </x:c>
      <x:c r="C83" s="29" t="str">
        <x:f>'원자료'!C34</x:f>
        <x:v>핸드거너(나나나)</x:v>
      </x:c>
      <x:c r="D83" s="57" t="n">
        <x:f>'원자료'!F34</x:f>
        <x:v>0.9</x:v>
      </x:c>
      <x:c r="E83" s="58" t="n">
        <x:f>'원자료'!J34</x:f>
        <x:v>2</x:v>
      </x:c>
      <x:c r="F83" s="58" t="n">
        <x:f>'원자료'!K34</x:f>
        <x:v>1</x:v>
      </x:c>
      <x:c r="G83" s="59" t="n">
        <x:f>'원자료'!T34</x:f>
        <x:v>38</x:v>
      </x:c>
      <x:c r="H83" s="59" t="n">
        <x:f>'원자료'!M34</x:f>
        <x:v>62</x:v>
      </x:c>
      <x:c r="I83" s="59" t="n">
        <x:f>'원자료'!H34</x:f>
        <x:v>1</x:v>
      </x:c>
      <x:c r="J83" s="59" t="n">
        <x:f>'원자료'!I34</x:f>
        <x:v>3</x:v>
      </x:c>
      <x:c r="K83" s="64" t="str">
        <x:f>'원자료'!V34</x:f>
        <x:v>핸건 세팅 중 가장 높은 평균, 속행·치명 편차 존재</x:v>
      </x:c>
    </x:row>
    <x:row r="84">
      <x:c r="A84" s="29" t="n">
        <x:f>80</x:f>
        <x:v>80</x:v>
      </x:c>
      <x:c r="B84" s="29" t="str">
        <x:f>'원자료'!B63</x:f>
        <x:v>소서리스</x:v>
      </x:c>
      <x:c r="C84" s="29" t="str">
        <x:f>'원자료'!C63</x:f>
        <x:v>점화(촉매·3종)</x:v>
      </x:c>
      <x:c r="D84" s="57" t="n">
        <x:f>'원자료'!F63</x:f>
        <x:v>0.9</x:v>
      </x:c>
      <x:c r="E84" s="58" t="n">
        <x:f>'원자료'!J63</x:f>
        <x:v>2</x:v>
      </x:c>
      <x:c r="F84" s="58" t="n">
        <x:f>'원자료'!K63</x:f>
        <x:v>1</x:v>
      </x:c>
      <x:c r="G84" s="59" t="n">
        <x:f>'원자료'!T63</x:f>
        <x:v>38</x:v>
      </x:c>
      <x:c r="H84" s="59" t="n">
        <x:f>'원자료'!M63</x:f>
        <x:v>62</x:v>
      </x:c>
      <x:c r="I84" s="59" t="n">
        <x:f>'원자료'!H63</x:f>
        <x:v>3</x:v>
      </x:c>
      <x:c r="J84" s="59" t="n">
        <x:f>'원자료'!I63</x:f>
        <x:v>4</x:v>
      </x:c>
      <x:c r="K84" s="64" t="str">
        <x:f>'원자료'!V63</x:f>
        <x:v>점화 구조 족쇄가 큰데 배율 보상도 낮음</x:v>
      </x:c>
    </x:row>
    <x:row r="85">
      <x:c r="A85" s="29" t="n">
        <x:f>81</x:f>
        <x:v>81</x:v>
      </x:c>
      <x:c r="B85" s="29" t="str">
        <x:f>'원자료'!B35</x:f>
        <x:v>데빌헌터</x:v>
      </x:c>
      <x:c r="C85" s="29" t="str">
        <x:f>'원자료'!C35</x:f>
        <x:v>핸드거너(데나나)</x:v>
      </x:c>
      <x:c r="D85" s="57" t="n">
        <x:f>'원자료'!F35</x:f>
        <x:v>0.87</x:v>
      </x:c>
      <x:c r="E85" s="58" t="n">
        <x:f>'원자료'!J35</x:f>
        <x:v>2</x:v>
      </x:c>
      <x:c r="F85" s="58" t="n">
        <x:f>'원자료'!K35</x:f>
        <x:v>1</x:v>
      </x:c>
      <x:c r="G85" s="59" t="n">
        <x:f>'원자료'!T35</x:f>
        <x:v>38</x:v>
      </x:c>
      <x:c r="H85" s="59" t="n">
        <x:f>'원자료'!M35</x:f>
        <x:v>62</x:v>
      </x:c>
      <x:c r="I85" s="59" t="n">
        <x:f>'원자료'!H35</x:f>
        <x:v>1</x:v>
      </x:c>
      <x:c r="J85" s="59" t="n">
        <x:f>'원자료'!I35</x:f>
        <x:v>3</x:v>
      </x:c>
      <x:c r="K85" s="64" t="str">
        <x:f>'원자료'!V35</x:f>
        <x:v>나나나보다 평균 배율이 소폭 낮음</x:v>
      </x:c>
    </x:row>
    <x:row r="86">
      <x:c r="A86" s="29" t="n">
        <x:f>82</x:f>
        <x:v>82</x:v>
      </x:c>
      <x:c r="B86" s="29" t="str">
        <x:f>'원자료'!B36</x:f>
        <x:v>데빌헌터</x:v>
      </x:c>
      <x:c r="C86" s="29" t="str">
        <x:f>'원자료'!C36</x:f>
        <x:v>핸드거너(데비나)</x:v>
      </x:c>
      <x:c r="D86" s="57" t="n">
        <x:f>'원자료'!F36</x:f>
        <x:v>0.855</x:v>
      </x:c>
      <x:c r="E86" s="58" t="n">
        <x:f>'원자료'!J36</x:f>
        <x:v>2</x:v>
      </x:c>
      <x:c r="F86" s="58" t="n">
        <x:f>'원자료'!K36</x:f>
        <x:v>1</x:v>
      </x:c>
      <x:c r="G86" s="59" t="n">
        <x:f>'원자료'!T36</x:f>
        <x:v>38</x:v>
      </x:c>
      <x:c r="H86" s="59" t="n">
        <x:f>'원자료'!M36</x:f>
        <x:v>62</x:v>
      </x:c>
      <x:c r="I86" s="59" t="n">
        <x:f>'원자료'!H36</x:f>
        <x:v>1</x:v>
      </x:c>
      <x:c r="J86" s="59" t="n">
        <x:f>'원자료'!I36</x:f>
        <x:v>3</x:v>
      </x:c>
      <x:c r="K86" s="64" t="str">
        <x:f>'원자료'!V36</x:f>
        <x:v>평균 0.855로 확인된 저배율 세팅</x:v>
      </x:c>
    </x:row>
    <x:row r="87">
      <x:c r="A87" s="29" t="n">
        <x:f>83</x:f>
        <x:v>83</x:v>
      </x:c>
      <x:c r="B87" s="29" t="str">
        <x:f>'원자료'!B37</x:f>
        <x:v>데빌헌터</x:v>
      </x:c>
      <x:c r="C87" s="29" t="str">
        <x:f>'원자료'!C37</x:f>
        <x:v>핸드거너(데데데/비비비)</x:v>
      </x:c>
      <x:c r="D87" s="57" t="n">
        <x:f>'원자료'!F37</x:f>
        <x:v>0.84</x:v>
      </x:c>
      <x:c r="E87" s="58" t="n">
        <x:f>'원자료'!J37</x:f>
        <x:v>2</x:v>
      </x:c>
      <x:c r="F87" s="58" t="n">
        <x:f>'원자료'!K37</x:f>
        <x:v>1</x:v>
      </x:c>
      <x:c r="G87" s="59" t="n">
        <x:f>'원자료'!T37</x:f>
        <x:v>38</x:v>
      </x:c>
      <x:c r="H87" s="59" t="n">
        <x:f>'원자료'!M37</x:f>
        <x:v>62</x:v>
      </x:c>
      <x:c r="I87" s="59" t="n">
        <x:f>'원자료'!H37</x:f>
        <x:v>1</x:v>
      </x:c>
      <x:c r="J87" s="59" t="n">
        <x:f>'원자료'!I37</x:f>
        <x:v>3</x:v>
      </x:c>
      <x:c r="K87" s="64" t="str">
        <x:f>'원자료'!V37</x:f>
        <x:v>표본이 적고 0.82~0.84 범위</x:v>
      </x:c>
    </x:row>
    <x:row r="88">
      <x:c r="A88" s="29" t="n">
        <x:f>84</x:f>
        <x:v>84</x:v>
      </x:c>
      <x:c r="B88" s="29" t="str">
        <x:f>'원자료'!B60</x:f>
        <x:v>아르카나</x:v>
      </x:c>
      <x:c r="C88" s="29" t="str">
        <x:f>'원자료'!C60</x:f>
        <x:v>황제의칙령(MZ셔플)</x:v>
      </x:c>
      <x:c r="D88" s="57" t="n">
        <x:f>'원자료'!F60</x:f>
        <x:v>1.41</x:v>
      </x:c>
      <x:c r="E88" s="58" t="n">
        <x:f>'원자료'!J60</x:f>
        <x:v>1</x:v>
      </x:c>
      <x:c r="F88" s="58" t="n">
        <x:f>'원자료'!K60</x:f>
        <x:v>0</x:v>
      </x:c>
      <x:c r="G88" s="59" t="n">
        <x:f>'원자료'!T60</x:f>
        <x:v>14</x:v>
      </x:c>
      <x:c r="H88" s="59" t="n">
        <x:f>'원자료'!M60</x:f>
        <x:v>86</x:v>
      </x:c>
      <x:c r="I88" s="59" t="n">
        <x:f>'원자료'!H60</x:f>
        <x:v>2</x:v>
      </x:c>
      <x:c r="J88" s="59" t="n">
        <x:f>'원자료'!I60</x:f>
        <x:v>5</x:v>
      </x:c>
      <x:c r="K88" s="64" t="str">
        <x:f>'원자료'!V60</x:f>
        <x:v>최고 배율이지만 초고APM·카드 RNG·낮은 보호의 대가가 큼</x:v>
      </x:c>
    </x:row>
    <x:row r="89">
      <x:c r="A89" s="29" t="n">
        <x:f>85</x:f>
        <x:v>85</x:v>
      </x:c>
      <x:c r="B89" s="29" t="str">
        <x:f>'원자료'!B45</x:f>
        <x:v>호크아이</x:v>
      </x:c>
      <x:c r="C89" s="29" t="str">
        <x:f>'원자료'!C45</x:f>
        <x:v>두번째동료(래피드·노아드뭉가)</x:v>
      </x:c>
      <x:c r="D89" s="57" t="n">
        <x:f>'원자료'!F45</x:f>
        <x:v>1.16</x:v>
      </x:c>
      <x:c r="E89" s="58" t="n">
        <x:f>'원자료'!J45</x:f>
        <x:v>1</x:v>
      </x:c>
      <x:c r="F89" s="58" t="n">
        <x:f>'원자료'!K45</x:f>
        <x:v>0</x:v>
      </x:c>
      <x:c r="G89" s="59" t="n">
        <x:f>'원자료'!T45</x:f>
        <x:v>14</x:v>
      </x:c>
      <x:c r="H89" s="59" t="n">
        <x:f>'원자료'!M45</x:f>
        <x:v>86</x:v>
      </x:c>
      <x:c r="I89" s="59" t="n">
        <x:f>'원자료'!H45</x:f>
        <x:v>1</x:v>
      </x:c>
      <x:c r="J89" s="59" t="n">
        <x:f>'원자료'!I45</x:f>
        <x:v>3</x:v>
      </x:c>
      <x:c r="K89" s="64" t="str">
        <x:f>'원자료'!V45</x:f>
        <x:v>노아드 뭉가 고점 1.16, 주력 경면 부족과 치명 편차 유의</x:v>
      </x:c>
    </x:row>
    <x:row r="90">
      <x:c r="A90" s="29" t="n">
        <x:f>86</x:f>
        <x:v>86</x:v>
      </x:c>
      <x:c r="B90" s="29" t="str">
        <x:f>'원자료'!B48</x:f>
        <x:v>호크아이</x:v>
      </x:c>
      <x:c r="C90" s="29" t="str">
        <x:f>'원자료'!C48</x:f>
        <x:v>죽음의습격 313(버스팅)</x:v>
      </x:c>
      <x:c r="D90" s="57" t="n">
        <x:f>'원자료'!F48</x:f>
        <x:v>0.99</x:v>
      </x:c>
      <x:c r="E90" s="58" t="n">
        <x:f>'원자료'!J48</x:f>
        <x:v>1</x:v>
      </x:c>
      <x:c r="F90" s="58" t="n">
        <x:f>'원자료'!K48</x:f>
        <x:v>0</x:v>
      </x:c>
      <x:c r="G90" s="59" t="n">
        <x:f>'원자료'!T48</x:f>
        <x:v>14</x:v>
      </x:c>
      <x:c r="H90" s="59" t="n">
        <x:f>'원자료'!M48</x:f>
        <x:v>86</x:v>
      </x:c>
      <x:c r="I90" s="59" t="n">
        <x:f>'원자료'!H48</x:f>
        <x:v>2</x:v>
      </x:c>
      <x:c r="J90" s="59" t="n">
        <x:f>'원자료'!I48</x:f>
        <x:v>4</x:v>
      </x:c>
      <x:c r="K90" s="64" t="str">
        <x:f>'원자료'!V48</x:f>
        <x:v>세팅 중 배율은 높지만 사이클·보호 부담은 동일</x:v>
      </x:c>
    </x:row>
    <x:row r="91">
      <x:c r="A91" s="29" t="n">
        <x:f>87</x:f>
        <x:v>87</x:v>
      </x:c>
      <x:c r="B91" s="29" t="str">
        <x:f>'원자료'!B47</x:f>
        <x:v>호크아이</x:v>
      </x:c>
      <x:c r="C91" s="29" t="str">
        <x:f>'원자료'!C47</x:f>
        <x:v>죽음의습격 311(버스팅)</x:v>
      </x:c>
      <x:c r="D91" s="57" t="n">
        <x:f>'원자료'!F47</x:f>
        <x:v>0.98</x:v>
      </x:c>
      <x:c r="E91" s="58" t="n">
        <x:f>'원자료'!J47</x:f>
        <x:v>1</x:v>
      </x:c>
      <x:c r="F91" s="58" t="n">
        <x:f>'원자료'!K47</x:f>
        <x:v>0</x:v>
      </x:c>
      <x:c r="G91" s="59" t="n">
        <x:f>'원자료'!T47</x:f>
        <x:v>14</x:v>
      </x:c>
      <x:c r="H91" s="59" t="n">
        <x:f>'원자료'!M47</x:f>
        <x:v>86</x:v>
      </x:c>
      <x:c r="I91" s="59" t="n">
        <x:f>'원자료'!H47</x:f>
        <x:v>2</x:v>
      </x:c>
      <x:c r="J91" s="59" t="n">
        <x:f>'원자료'!I47</x:f>
        <x:v>3</x:v>
      </x:c>
      <x:c r="K91" s="64" t="str">
        <x:f>'원자료'!V47</x:f>
        <x:v>강제 연계와 경면 부족 대비 평균 배율</x:v>
      </x:c>
    </x:row>
    <x:row r="92">
      <x:c r="A92" s="29" t="n">
        <x:f>88</x:f>
        <x:v>88</x:v>
      </x:c>
      <x:c r="B92" s="29" t="str">
        <x:f>'원자료'!B46</x:f>
        <x:v>호크아이</x:v>
      </x:c>
      <x:c r="C92" s="29" t="str">
        <x:f>'원자료'!C46</x:f>
        <x:v>죽음의습격 131(피어싱)</x:v>
      </x:c>
      <x:c r="D92" s="57" t="n">
        <x:f>'원자료'!F46</x:f>
        <x:v>0.97</x:v>
      </x:c>
      <x:c r="E92" s="58" t="n">
        <x:f>'원자료'!J46</x:f>
        <x:v>1</x:v>
      </x:c>
      <x:c r="F92" s="58" t="n">
        <x:f>'원자료'!K46</x:f>
        <x:v>0</x:v>
      </x:c>
      <x:c r="G92" s="59" t="n">
        <x:f>'원자료'!T46</x:f>
        <x:v>14</x:v>
      </x:c>
      <x:c r="H92" s="59" t="n">
        <x:f>'원자료'!M46</x:f>
        <x:v>86</x:v>
      </x:c>
      <x:c r="I92" s="59" t="n">
        <x:f>'원자료'!H46</x:f>
        <x:v>2</x:v>
      </x:c>
      <x:c r="J92" s="59" t="n">
        <x:f>'원자료'!I46</x:f>
        <x:v>3</x:v>
      </x:c>
      <x:c r="K92" s="64" t="str">
        <x:f>'원자료'!V46</x:f>
        <x:v>표식·매폭 연계와 낮은 보호 커버리지</x:v>
      </x:c>
    </x:row>
    <x:row r="93">
      <x:c r="A93" s="29" t="n">
        <x:f>89</x:f>
        <x:v>89</x:v>
      </x:c>
      <x:c r="B93" s="29" t="str">
        <x:f>'원자료'!B44</x:f>
        <x:v>호크아이</x:v>
      </x:c>
      <x:c r="C93" s="29" t="str">
        <x:f>'원자료'!C44</x:f>
        <x:v>두번째동료(래피드·일반)</x:v>
      </x:c>
      <x:c r="D93" s="57" t="n">
        <x:f>'원자료'!F44</x:f>
        <x:v>0.9</x:v>
      </x:c>
      <x:c r="E93" s="58" t="n">
        <x:f>'원자료'!J44</x:f>
        <x:v>1</x:v>
      </x:c>
      <x:c r="F93" s="58" t="n">
        <x:f>'원자료'!K44</x:f>
        <x:v>0</x:v>
      </x:c>
      <x:c r="G93" s="59" t="n">
        <x:f>'원자료'!T44</x:f>
        <x:v>14</x:v>
      </x:c>
      <x:c r="H93" s="59" t="n">
        <x:f>'원자료'!M44</x:f>
        <x:v>86</x:v>
      </x:c>
      <x:c r="I93" s="59" t="n">
        <x:f>'원자료'!H44</x:f>
        <x:v>0</x:v>
      </x:c>
      <x:c r="J93" s="59" t="n">
        <x:f>'원자료'!I44</x:f>
        <x:v>2</x:v>
      </x:c>
      <x:c r="K93" s="64" t="str">
        <x:f>'원자료'!V44</x:f>
        <x:v>족쇄는 적지만 경면·피면이 부족하고 배율도 낮음</x:v>
      </x:c>
    </x:row>
    <x:row r="94">
      <x:c r="A94" s="29" t="n">
        <x:f>90</x:f>
        <x:v>90</x:v>
      </x:c>
      <x:c r="B94" s="29" t="str">
        <x:f>'원자료'!B39</x:f>
        <x:v>데빌헌터</x:v>
      </x:c>
      <x:c r="C94" s="29" t="str">
        <x:f>'원자료'!C39</x:f>
        <x:v>전술탄환(블러드하운드)</x:v>
      </x:c>
      <x:c r="D94" s="57" t="n">
        <x:f>'원자료'!F39</x:f>
        <x:v>0.78</x:v>
      </x:c>
      <x:c r="E94" s="58" t="n">
        <x:f>'원자료'!J39</x:f>
        <x:v>1</x:v>
      </x:c>
      <x:c r="F94" s="58" t="n">
        <x:f>'원자료'!K39</x:f>
        <x:v>0</x:v>
      </x:c>
      <x:c r="G94" s="59" t="n">
        <x:f>'원자료'!T39</x:f>
        <x:v>14</x:v>
      </x:c>
      <x:c r="H94" s="59" t="n">
        <x:f>'원자료'!M39</x:f>
        <x:v>86</x:v>
      </x:c>
      <x:c r="I94" s="59" t="n">
        <x:f>'원자료'!H39</x:f>
        <x:v>3</x:v>
      </x:c>
      <x:c r="J94" s="59" t="n">
        <x:f>'원자료'!I39</x:f>
        <x:v>5</x:v>
      </x:c>
      <x:c r="K94" s="64" t="str">
        <x:f>'원자료'!V39</x:f>
        <x:v>긴 홀딩·낮은 보호·강제 딜창 대비 배율이 매우 낮음</x:v>
      </x:c>
    </x:row>
    <x:row r="95">
      <x:c r="A95" s="30" t="n">
        <x:f>91</x:f>
        <x:v>91</x:v>
      </x:c>
      <x:c r="B95" s="30" t="str">
        <x:f>'원자료'!B95</x:f>
        <x:v>차원술사</x:v>
      </x:c>
      <x:c r="C95" s="30" t="str">
        <x:f>'원자료'!C95</x:f>
        <x:v>시간관리자 222</x:v>
      </x:c>
      <x:c r="D95" s="60" t="n">
        <x:f>'원자료'!F95</x:f>
        <x:v>1.32</x:v>
      </x:c>
      <x:c r="E95" s="61" t="n">
        <x:f>'원자료'!J95</x:f>
        <x:v>0</x:v>
      </x:c>
      <x:c r="F95" s="61" t="n">
        <x:f>'원자료'!K95</x:f>
        <x:v>0</x:v>
      </x:c>
      <x:c r="G95" s="62" t="n">
        <x:f>'원자료'!T95</x:f>
        <x:v>0</x:v>
      </x:c>
      <x:c r="H95" s="62" t="n">
        <x:f>'원자료'!M95</x:f>
        <x:v>100</x:v>
      </x:c>
      <x:c r="I95" s="62" t="n">
        <x:f>'원자료'!H95</x:f>
        <x:v>3</x:v>
      </x:c>
      <x:c r="J95" s="62" t="n">
        <x:f>'원자료'!I95</x:f>
        <x:v>5</x:v>
      </x:c>
      <x:c r="K95" s="65" t="str">
        <x:f>'원자료'!V95</x:f>
        <x:v>건너찌르기 경면 부재·2회 입력·긴 선후딜로 허수 대비 실전 리스크 큼</x:v>
      </x:c>
    </x:row>
  </x:sheetData>
  <x:mergeCells>
    <x:mergeCell ref="A1:K1"/>
    <x:mergeCell ref="A2:K2"/>
  </x:mergeCells>
  <x:conditionalFormatting sqref="G5:G95">
    <x:cfRule type="dataBar" priority="1">
      <x:dataBar>
        <x:cfvo type="min"/>
        <x:cfvo type="max"/>
        <x:color rgb="FF2F6BFF"/>
      </x:dataBar>
      <x:extLst>
        <x:ext xmlns:x14="http://schemas.microsoft.com/office/spreadsheetml/2009/9/main" uri="{B025F937-C7B1-47D3-B67F-A62EFF666E3E}">
          <x14:id>{B37F4EB8-6E55-8B87-48E6-D3E4F1C384EE}</x14:id>
        </x:ext>
      </x:extLst>
    </x:cfRule>
  </x:conditionalFormatting>
  <x:conditionalFormatting sqref="H5:H95">
    <x:cfRule type="colorScale" priority="2">
      <x:colorScale>
        <x:cfvo type="min"/>
        <x:cfvo type="percentile" val="50"/>
        <x:cfvo type="max"/>
        <x:color rgb="FFDDF4E6"/>
        <x:color rgb="FFFFF2CC"/>
        <x:color rgb="FFFADBD8"/>
      </x:colorScale>
    </x:cfRule>
  </x:conditionalFormatting>
  <x:pageMargins left="0.7" right="0.7" top="0.75" bottom="0.75" header="0.3" footer="0.3"/>
  <x:tableParts count="1">
    <x:tablePart xmlns:r="http://schemas.openxmlformats.org/officeDocument/2006/relationships" r:id="R5862efa68f974c99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B37F4EB8-6E55-8B87-48E6-D3E4F1C384EE}">
            <x14:dataBar gradient="1">
              <x14:cfvo type="min"/>
              <x14:cfvo type="max"/>
              <x14:fillColor rgb="FF2F6BFF"/>
            </x14:dataBar>
          </x14:cfRule>
          <xm:sqref>G5:G95</xm:sqref>
        </x14:conditionalFormatting>
      </x14:conditionalFormattings>
    </x:ext>
  </x:extLst>
</x:worksheet>
</file>